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FA470C73-07EC-40CC-98E9-43AD611ADD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3" i="1" l="1"/>
  <c r="AQ13" i="1" s="1"/>
  <c r="BE13" i="1" s="1"/>
  <c r="O14" i="1"/>
  <c r="AQ14" i="1" s="1"/>
  <c r="BE14" i="1" s="1"/>
  <c r="O15" i="1"/>
  <c r="AQ15" i="1" s="1"/>
  <c r="BE15" i="1" s="1"/>
  <c r="O16" i="1"/>
  <c r="AQ16" i="1" s="1"/>
  <c r="BE16" i="1" s="1"/>
  <c r="O17" i="1"/>
  <c r="AQ17" i="1" s="1"/>
  <c r="BE17" i="1" s="1"/>
  <c r="O18" i="1"/>
  <c r="AQ18" i="1" s="1"/>
  <c r="BE18" i="1" s="1"/>
  <c r="O19" i="1"/>
  <c r="AQ19" i="1" s="1"/>
  <c r="BE19" i="1" s="1"/>
  <c r="O20" i="1"/>
  <c r="AQ20" i="1" s="1"/>
  <c r="BE20" i="1" s="1"/>
  <c r="O21" i="1"/>
  <c r="AQ21" i="1" s="1"/>
  <c r="BE21" i="1" s="1"/>
  <c r="O22" i="1"/>
  <c r="AQ22" i="1" s="1"/>
  <c r="BE22" i="1" s="1"/>
  <c r="O23" i="1"/>
  <c r="AQ23" i="1" s="1"/>
  <c r="BE23" i="1" s="1"/>
  <c r="O24" i="1"/>
  <c r="AQ24" i="1" s="1"/>
  <c r="BE24" i="1" s="1"/>
  <c r="O25" i="1"/>
  <c r="AQ25" i="1" s="1"/>
  <c r="BE25" i="1" s="1"/>
  <c r="O26" i="1"/>
  <c r="AQ26" i="1" s="1"/>
  <c r="BE26" i="1" s="1"/>
  <c r="O27" i="1"/>
  <c r="AQ27" i="1" s="1"/>
  <c r="BE27" i="1" s="1"/>
  <c r="O28" i="1"/>
  <c r="AQ28" i="1" s="1"/>
  <c r="BE28" i="1" s="1"/>
  <c r="O29" i="1"/>
  <c r="AQ29" i="1" s="1"/>
  <c r="BE29" i="1" s="1"/>
  <c r="O30" i="1"/>
  <c r="AQ30" i="1" s="1"/>
  <c r="BE30" i="1" s="1"/>
  <c r="O31" i="1"/>
  <c r="AQ31" i="1" s="1"/>
  <c r="BE31" i="1" s="1"/>
  <c r="O32" i="1"/>
  <c r="AQ32" i="1" s="1"/>
  <c r="BE32" i="1" s="1"/>
  <c r="O33" i="1"/>
  <c r="AQ33" i="1" s="1"/>
  <c r="BE33" i="1" s="1"/>
  <c r="O34" i="1"/>
  <c r="AQ34" i="1" s="1"/>
  <c r="BE34" i="1" s="1"/>
  <c r="O35" i="1"/>
  <c r="AQ35" i="1" s="1"/>
  <c r="BE35" i="1" s="1"/>
  <c r="O36" i="1"/>
  <c r="AQ36" i="1" s="1"/>
  <c r="BE36" i="1" s="1"/>
  <c r="O37" i="1"/>
  <c r="AQ37" i="1" s="1"/>
  <c r="BE37" i="1" s="1"/>
  <c r="O38" i="1"/>
  <c r="AQ38" i="1" s="1"/>
  <c r="BE38" i="1" s="1"/>
  <c r="O39" i="1"/>
  <c r="AQ39" i="1" s="1"/>
  <c r="BE39" i="1" s="1"/>
  <c r="O40" i="1"/>
  <c r="AQ40" i="1" s="1"/>
  <c r="BE40" i="1" s="1"/>
  <c r="O41" i="1"/>
  <c r="AQ41" i="1" s="1"/>
  <c r="BE41" i="1" s="1"/>
  <c r="O42" i="1"/>
  <c r="AQ42" i="1" s="1"/>
  <c r="BE42" i="1" s="1"/>
  <c r="O43" i="1"/>
  <c r="AQ43" i="1" s="1"/>
  <c r="BE43" i="1" s="1"/>
  <c r="O44" i="1"/>
  <c r="AQ44" i="1" s="1"/>
  <c r="BE44" i="1" s="1"/>
  <c r="O45" i="1"/>
  <c r="AQ45" i="1" s="1"/>
  <c r="BE45" i="1" s="1"/>
  <c r="O46" i="1"/>
  <c r="AQ46" i="1" s="1"/>
  <c r="BE46" i="1" s="1"/>
  <c r="O47" i="1"/>
  <c r="AQ47" i="1" s="1"/>
  <c r="BE47" i="1" s="1"/>
  <c r="O48" i="1"/>
  <c r="AQ48" i="1" s="1"/>
  <c r="BE48" i="1" s="1"/>
  <c r="O49" i="1"/>
  <c r="AQ49" i="1" s="1"/>
  <c r="BE49" i="1" s="1"/>
  <c r="O50" i="1"/>
  <c r="AQ50" i="1" s="1"/>
  <c r="BE50" i="1" s="1"/>
  <c r="O51" i="1"/>
  <c r="AQ51" i="1" s="1"/>
  <c r="BE51" i="1" s="1"/>
  <c r="O52" i="1"/>
  <c r="AQ52" i="1" s="1"/>
  <c r="BE52" i="1" s="1"/>
  <c r="O53" i="1"/>
  <c r="AQ53" i="1" s="1"/>
  <c r="BE53" i="1" s="1"/>
  <c r="O54" i="1"/>
  <c r="AQ54" i="1" s="1"/>
  <c r="BE54" i="1" s="1"/>
  <c r="O55" i="1"/>
  <c r="AQ55" i="1" s="1"/>
  <c r="BE55" i="1" s="1"/>
  <c r="O56" i="1"/>
  <c r="AQ56" i="1" s="1"/>
  <c r="BE56" i="1" s="1"/>
  <c r="O57" i="1"/>
  <c r="AQ57" i="1" s="1"/>
  <c r="BE57" i="1" s="1"/>
  <c r="O58" i="1"/>
  <c r="AQ58" i="1" s="1"/>
  <c r="BE58" i="1" s="1"/>
  <c r="O59" i="1"/>
  <c r="AQ59" i="1" s="1"/>
  <c r="BE59" i="1" s="1"/>
  <c r="N13" i="1"/>
  <c r="AP13" i="1" s="1"/>
  <c r="BD13" i="1" s="1"/>
  <c r="N14" i="1"/>
  <c r="AP14" i="1" s="1"/>
  <c r="BD14" i="1" s="1"/>
  <c r="N15" i="1"/>
  <c r="AP15" i="1" s="1"/>
  <c r="BD15" i="1" s="1"/>
  <c r="N16" i="1"/>
  <c r="AP16" i="1" s="1"/>
  <c r="BD16" i="1" s="1"/>
  <c r="N17" i="1"/>
  <c r="AP17" i="1" s="1"/>
  <c r="BD17" i="1" s="1"/>
  <c r="N18" i="1"/>
  <c r="AP18" i="1" s="1"/>
  <c r="BD18" i="1" s="1"/>
  <c r="N19" i="1"/>
  <c r="AP19" i="1" s="1"/>
  <c r="BD19" i="1" s="1"/>
  <c r="N20" i="1"/>
  <c r="AP20" i="1" s="1"/>
  <c r="BD20" i="1" s="1"/>
  <c r="N21" i="1"/>
  <c r="AP21" i="1" s="1"/>
  <c r="BD21" i="1" s="1"/>
  <c r="N22" i="1"/>
  <c r="AP22" i="1" s="1"/>
  <c r="BD22" i="1" s="1"/>
  <c r="N23" i="1"/>
  <c r="AP23" i="1" s="1"/>
  <c r="BD23" i="1" s="1"/>
  <c r="N24" i="1"/>
  <c r="AP24" i="1" s="1"/>
  <c r="BD24" i="1" s="1"/>
  <c r="N25" i="1"/>
  <c r="AP25" i="1" s="1"/>
  <c r="BD25" i="1" s="1"/>
  <c r="N26" i="1"/>
  <c r="AP26" i="1" s="1"/>
  <c r="BD26" i="1" s="1"/>
  <c r="N27" i="1"/>
  <c r="AP27" i="1" s="1"/>
  <c r="BD27" i="1" s="1"/>
  <c r="N28" i="1"/>
  <c r="AP28" i="1" s="1"/>
  <c r="BD28" i="1" s="1"/>
  <c r="N29" i="1"/>
  <c r="AP29" i="1" s="1"/>
  <c r="BD29" i="1" s="1"/>
  <c r="N30" i="1"/>
  <c r="AP30" i="1" s="1"/>
  <c r="BD30" i="1" s="1"/>
  <c r="N31" i="1"/>
  <c r="AP31" i="1" s="1"/>
  <c r="BD31" i="1" s="1"/>
  <c r="N32" i="1"/>
  <c r="AP32" i="1" s="1"/>
  <c r="BD32" i="1" s="1"/>
  <c r="N33" i="1"/>
  <c r="AP33" i="1" s="1"/>
  <c r="BD33" i="1" s="1"/>
  <c r="N34" i="1"/>
  <c r="AP34" i="1" s="1"/>
  <c r="BD34" i="1" s="1"/>
  <c r="N35" i="1"/>
  <c r="AP35" i="1" s="1"/>
  <c r="BD35" i="1" s="1"/>
  <c r="N36" i="1"/>
  <c r="AP36" i="1" s="1"/>
  <c r="BD36" i="1" s="1"/>
  <c r="N37" i="1"/>
  <c r="AP37" i="1" s="1"/>
  <c r="BD37" i="1" s="1"/>
  <c r="N38" i="1"/>
  <c r="AP38" i="1" s="1"/>
  <c r="BD38" i="1" s="1"/>
  <c r="N39" i="1"/>
  <c r="AP39" i="1" s="1"/>
  <c r="BD39" i="1" s="1"/>
  <c r="N40" i="1"/>
  <c r="AP40" i="1" s="1"/>
  <c r="BD40" i="1" s="1"/>
  <c r="N41" i="1"/>
  <c r="AP41" i="1" s="1"/>
  <c r="BD41" i="1" s="1"/>
  <c r="N42" i="1"/>
  <c r="AP42" i="1" s="1"/>
  <c r="BD42" i="1" s="1"/>
  <c r="N43" i="1"/>
  <c r="AP43" i="1" s="1"/>
  <c r="BD43" i="1" s="1"/>
  <c r="N44" i="1"/>
  <c r="AP44" i="1" s="1"/>
  <c r="BD44" i="1" s="1"/>
  <c r="N45" i="1"/>
  <c r="AP45" i="1" s="1"/>
  <c r="BD45" i="1" s="1"/>
  <c r="N46" i="1"/>
  <c r="AP46" i="1" s="1"/>
  <c r="BD46" i="1" s="1"/>
  <c r="N47" i="1"/>
  <c r="AP47" i="1" s="1"/>
  <c r="BD47" i="1" s="1"/>
  <c r="N48" i="1"/>
  <c r="AP48" i="1" s="1"/>
  <c r="BD48" i="1" s="1"/>
  <c r="N49" i="1"/>
  <c r="AP49" i="1" s="1"/>
  <c r="BD49" i="1" s="1"/>
  <c r="N50" i="1"/>
  <c r="AP50" i="1" s="1"/>
  <c r="BD50" i="1" s="1"/>
  <c r="N51" i="1"/>
  <c r="AP51" i="1" s="1"/>
  <c r="BD51" i="1" s="1"/>
  <c r="N52" i="1"/>
  <c r="AP52" i="1" s="1"/>
  <c r="BD52" i="1" s="1"/>
  <c r="N53" i="1"/>
  <c r="AP53" i="1" s="1"/>
  <c r="BD53" i="1" s="1"/>
  <c r="N54" i="1"/>
  <c r="AP54" i="1" s="1"/>
  <c r="BD54" i="1" s="1"/>
  <c r="N55" i="1"/>
  <c r="AP55" i="1" s="1"/>
  <c r="BD55" i="1" s="1"/>
  <c r="N56" i="1"/>
  <c r="AP56" i="1" s="1"/>
  <c r="BD56" i="1" s="1"/>
  <c r="N57" i="1"/>
  <c r="AP57" i="1" s="1"/>
  <c r="BD57" i="1" s="1"/>
  <c r="N58" i="1"/>
  <c r="AP58" i="1" s="1"/>
  <c r="BD58" i="1" s="1"/>
  <c r="N59" i="1"/>
  <c r="AP59" i="1" s="1"/>
  <c r="BD59" i="1" s="1"/>
  <c r="O12" i="1"/>
  <c r="AQ12" i="1" s="1"/>
  <c r="BE12" i="1" s="1"/>
  <c r="N12" i="1"/>
  <c r="AP12" i="1" s="1"/>
  <c r="BD12" i="1" s="1"/>
</calcChain>
</file>

<file path=xl/sharedStrings.xml><?xml version="1.0" encoding="utf-8"?>
<sst xmlns="http://schemas.openxmlformats.org/spreadsheetml/2006/main" count="141" uniqueCount="87">
  <si>
    <t>Bankname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</si>
  <si>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</si>
  <si>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</si>
  <si>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</si>
  <si>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</si>
  <si>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</si>
  <si>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</si>
  <si>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</si>
  <si>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</si>
  <si>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</si>
  <si>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</si>
  <si>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</si>
  <si>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</si>
  <si>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</si>
  <si>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</si>
  <si>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</si>
  <si>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</si>
  <si>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</si>
  <si>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</si>
  <si>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</si>
  <si>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</si>
  <si>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</si>
  <si>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</si>
  <si>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</si>
  <si>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</si>
  <si>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</si>
  <si>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</si>
  <si>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</si>
  <si>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</si>
  <si>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</si>
  <si>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</si>
  <si>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</si>
  <si>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</si>
  <si>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</si>
  <si>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</si>
  <si>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</si>
  <si>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</si>
  <si>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</si>
  <si>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</si>
  <si>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</si>
  <si>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</si>
  <si>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</si>
  <si>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</si>
  <si>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</si>
  <si>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</si>
  <si>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</si>
  <si>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</si>
  <si>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</si>
  <si>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</si>
  <si>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</si>
  <si>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</si>
  <si>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</si>
  <si>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</si>
  <si>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</si>
  <si>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</si>
  <si>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</si>
  <si>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</si>
  <si>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</si>
  <si>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</si>
  <si>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</si>
  <si>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</si>
  <si>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</si>
  <si>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</si>
  <si>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</si>
  <si>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</si>
  <si>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</si>
  <si>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</si>
  <si>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</si>
  <si>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</si>
  <si>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</si>
  <si>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</si>
  <si>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</si>
  <si>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</si>
  <si>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</si>
  <si>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</si>
  <si>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</si>
  <si>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</si>
  <si>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</si>
  <si>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</si>
  <si>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</si>
  <si>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</si>
  <si>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- 1stJAN-31stMAR</t>
  </si>
  <si>
    <t>Amt in Lacs</t>
  </si>
  <si>
    <t xml:space="preserve">Total Agri </t>
  </si>
  <si>
    <t xml:space="preserve">Total Priority Sector </t>
  </si>
  <si>
    <t xml:space="preserve">Grand Total </t>
  </si>
  <si>
    <t>Annexure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</si>
</sst>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0" fontId="5" fillId="2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49" fontId="4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2"/>
  <sheetViews>
    <sheetView tabSelected="1" workbookViewId="0">
      <selection activeCell="C8" sqref="C8:C11"/>
    </sheetView>
  </sheetViews>
  <sheetFormatPr defaultRowHeight="12.75" x14ac:dyDescent="0.2"/>
  <cols>
    <col min="1" max="1" width="2.5703125" customWidth="1"/>
    <col min="2" max="2" width="0.5703125" customWidth="1"/>
    <col min="3" max="3" width="23.7109375" customWidth="1"/>
    <col min="4" max="4" width="6.7109375" hidden="1" customWidth="1"/>
    <col min="5" max="5" width="9.5703125" hidden="1" customWidth="1"/>
    <col min="6" max="6" width="7.42578125" hidden="1" customWidth="1"/>
    <col min="7" max="7" width="9.42578125" hidden="1" customWidth="1"/>
    <col min="8" max="8" width="8.42578125" hidden="1" customWidth="1"/>
    <col min="9" max="9" width="9.140625" hidden="1" customWidth="1"/>
    <col min="10" max="10" width="5" hidden="1" customWidth="1"/>
    <col min="11" max="11" width="9.5703125" hidden="1" customWidth="1"/>
    <col min="12" max="12" width="6.5703125" hidden="1" customWidth="1"/>
    <col min="13" max="13" width="10.140625" hidden="1" customWidth="1"/>
    <col min="14" max="14" width="7.28515625" customWidth="1"/>
    <col min="15" max="15" width="10.140625" customWidth="1"/>
    <col min="16" max="16" width="8" hidden="1" customWidth="1"/>
    <col min="17" max="17" width="11.5703125" hidden="1" customWidth="1"/>
    <col min="18" max="18" width="5.7109375" hidden="1" customWidth="1"/>
    <col min="19" max="19" width="9.7109375" hidden="1" customWidth="1"/>
    <col min="20" max="20" width="6.42578125" hidden="1" customWidth="1"/>
    <col min="21" max="21" width="10" hidden="1" customWidth="1"/>
    <col min="22" max="22" width="6.140625" hidden="1" customWidth="1"/>
    <col min="23" max="23" width="8.42578125" hidden="1" customWidth="1"/>
    <col min="24" max="24" width="5.140625" hidden="1" customWidth="1"/>
    <col min="25" max="25" width="8.5703125" hidden="1" customWidth="1"/>
    <col min="26" max="26" width="7.7109375" customWidth="1"/>
    <col min="27" max="27" width="10.7109375" customWidth="1"/>
    <col min="28" max="28" width="6.5703125" hidden="1" customWidth="1"/>
    <col min="29" max="29" width="8.28515625" hidden="1" customWidth="1"/>
    <col min="30" max="30" width="6.5703125" hidden="1" customWidth="1"/>
    <col min="31" max="31" width="9" hidden="1" customWidth="1"/>
    <col min="32" max="32" width="8" hidden="1" customWidth="1"/>
    <col min="33" max="33" width="11.140625" hidden="1" customWidth="1"/>
    <col min="34" max="34" width="5.140625" hidden="1" customWidth="1"/>
    <col min="35" max="35" width="8.85546875" hidden="1" customWidth="1"/>
    <col min="36" max="36" width="6.140625" hidden="1" customWidth="1"/>
    <col min="37" max="37" width="9" hidden="1" customWidth="1"/>
    <col min="38" max="38" width="6.42578125" hidden="1" customWidth="1"/>
    <col min="39" max="39" width="8.85546875" hidden="1" customWidth="1"/>
    <col min="40" max="40" width="8.28515625" customWidth="1"/>
    <col min="41" max="43" width="10.28515625" customWidth="1"/>
    <col min="44" max="44" width="4.5703125" hidden="1" customWidth="1"/>
    <col min="45" max="45" width="10.42578125" hidden="1" customWidth="1"/>
    <col min="46" max="46" width="4.5703125" hidden="1" customWidth="1"/>
    <col min="47" max="47" width="9.140625" hidden="1" customWidth="1"/>
    <col min="48" max="48" width="6.42578125" hidden="1" customWidth="1"/>
    <col min="49" max="49" width="10.7109375" hidden="1" customWidth="1"/>
    <col min="50" max="50" width="6.28515625" hidden="1" customWidth="1"/>
    <col min="51" max="51" width="11.42578125" hidden="1" customWidth="1"/>
    <col min="52" max="52" width="8.42578125" hidden="1" customWidth="1"/>
    <col min="53" max="53" width="13.140625" hidden="1" customWidth="1"/>
    <col min="54" max="54" width="9.7109375" customWidth="1"/>
    <col min="55" max="55" width="11" customWidth="1"/>
    <col min="56" max="56" width="9.5703125" customWidth="1"/>
    <col min="57" max="57" width="11.28515625" customWidth="1"/>
    <col min="58" max="58" width="11" hidden="1" customWidth="1"/>
    <col min="59" max="59" width="15.140625" hidden="1" customWidth="1"/>
    <col min="61" max="61" width="9" customWidth="1"/>
  </cols>
  <sheetData>
    <row r="1" spans="2:59" s="1" customFormat="1" ht="3" customHeight="1" x14ac:dyDescent="0.2">
      <c r="B1" s="20" t="s">
        <v>79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2:59" s="1" customFormat="1" ht="18.2" customHeight="1" x14ac:dyDescent="0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2:59" s="1" customFormat="1" ht="18.2" customHeight="1" x14ac:dyDescent="0.2">
      <c r="B3" s="5" t="s">
        <v>80</v>
      </c>
    </row>
    <row r="4" spans="2:59" s="1" customFormat="1" ht="6.4" customHeight="1" x14ac:dyDescent="0.2">
      <c r="BD4" s="14" t="s">
        <v>86</v>
      </c>
      <c r="BE4" s="14"/>
    </row>
    <row r="5" spans="2:59" s="1" customFormat="1" ht="18.2" customHeight="1" x14ac:dyDescent="0.2">
      <c r="B5" s="5" t="s">
        <v>81</v>
      </c>
      <c r="BD5" s="14"/>
      <c r="BE5" s="14"/>
    </row>
    <row r="6" spans="2:59" s="1" customFormat="1" ht="18.600000000000001" customHeight="1" x14ac:dyDescent="0.2">
      <c r="C6" s="9" t="s">
        <v>82</v>
      </c>
    </row>
    <row r="7" spans="2:59" s="1" customFormat="1" ht="3.2" customHeight="1" x14ac:dyDescent="0.2"/>
    <row r="8" spans="2:59" s="1" customFormat="1" ht="24" customHeight="1" x14ac:dyDescent="0.2">
      <c r="C8" s="34" t="s">
        <v>0</v>
      </c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3"/>
      <c r="BF8" s="25" t="s">
        <v>1</v>
      </c>
      <c r="BG8" s="26"/>
    </row>
    <row r="9" spans="2:59" s="1" customFormat="1" ht="3" customHeight="1" x14ac:dyDescent="0.2">
      <c r="C9" s="34"/>
      <c r="D9" s="31" t="s">
        <v>2</v>
      </c>
      <c r="E9" s="32"/>
      <c r="F9" s="32"/>
      <c r="G9" s="32"/>
      <c r="H9" s="32"/>
      <c r="I9" s="32"/>
      <c r="J9" s="32"/>
      <c r="K9" s="32"/>
      <c r="L9" s="32"/>
      <c r="M9" s="33"/>
      <c r="N9" s="2"/>
      <c r="O9" s="2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30"/>
      <c r="AB9" s="28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30"/>
      <c r="AP9" s="3"/>
      <c r="AQ9" s="3"/>
      <c r="AR9" s="25" t="s">
        <v>3</v>
      </c>
      <c r="AS9" s="27"/>
      <c r="AT9" s="27"/>
      <c r="AU9" s="27"/>
      <c r="AV9" s="27"/>
      <c r="AW9" s="27"/>
      <c r="AX9" s="27"/>
      <c r="AY9" s="27"/>
      <c r="AZ9" s="27"/>
      <c r="BA9" s="26"/>
      <c r="BB9" s="17" t="s">
        <v>4</v>
      </c>
      <c r="BC9" s="17"/>
      <c r="BD9" s="21" t="s">
        <v>85</v>
      </c>
      <c r="BE9" s="22"/>
      <c r="BF9" s="17" t="s">
        <v>5</v>
      </c>
      <c r="BG9" s="17"/>
    </row>
    <row r="10" spans="2:59" s="1" customFormat="1" ht="34.700000000000003" customHeight="1" x14ac:dyDescent="0.2">
      <c r="C10" s="34"/>
      <c r="D10" s="17" t="s">
        <v>6</v>
      </c>
      <c r="E10" s="17"/>
      <c r="F10" s="17" t="s">
        <v>7</v>
      </c>
      <c r="G10" s="17"/>
      <c r="H10" s="17" t="s">
        <v>8</v>
      </c>
      <c r="I10" s="17"/>
      <c r="J10" s="17" t="s">
        <v>9</v>
      </c>
      <c r="K10" s="17"/>
      <c r="L10" s="17" t="s">
        <v>10</v>
      </c>
      <c r="M10" s="17"/>
      <c r="N10" s="25" t="s">
        <v>83</v>
      </c>
      <c r="O10" s="26"/>
      <c r="P10" s="16" t="s">
        <v>11</v>
      </c>
      <c r="Q10" s="16"/>
      <c r="R10" s="16" t="s">
        <v>12</v>
      </c>
      <c r="S10" s="16"/>
      <c r="T10" s="16" t="s">
        <v>13</v>
      </c>
      <c r="U10" s="16"/>
      <c r="V10" s="16" t="s">
        <v>14</v>
      </c>
      <c r="W10" s="16"/>
      <c r="X10" s="16" t="s">
        <v>15</v>
      </c>
      <c r="Y10" s="16"/>
      <c r="Z10" s="16" t="s">
        <v>16</v>
      </c>
      <c r="AA10" s="16"/>
      <c r="AB10" s="16" t="s">
        <v>17</v>
      </c>
      <c r="AC10" s="16"/>
      <c r="AD10" s="16" t="s">
        <v>18</v>
      </c>
      <c r="AE10" s="16"/>
      <c r="AF10" s="16" t="s">
        <v>19</v>
      </c>
      <c r="AG10" s="16"/>
      <c r="AH10" s="16" t="s">
        <v>20</v>
      </c>
      <c r="AI10" s="16"/>
      <c r="AJ10" s="16" t="s">
        <v>21</v>
      </c>
      <c r="AK10" s="16"/>
      <c r="AL10" s="16" t="s">
        <v>22</v>
      </c>
      <c r="AM10" s="16"/>
      <c r="AN10" s="16" t="s">
        <v>23</v>
      </c>
      <c r="AO10" s="16"/>
      <c r="AP10" s="18" t="s">
        <v>84</v>
      </c>
      <c r="AQ10" s="19"/>
      <c r="AR10" s="17" t="s">
        <v>24</v>
      </c>
      <c r="AS10" s="17"/>
      <c r="AT10" s="17" t="s">
        <v>25</v>
      </c>
      <c r="AU10" s="17"/>
      <c r="AV10" s="17" t="s">
        <v>26</v>
      </c>
      <c r="AW10" s="17"/>
      <c r="AX10" s="17" t="s">
        <v>27</v>
      </c>
      <c r="AY10" s="17"/>
      <c r="AZ10" s="17" t="s">
        <v>28</v>
      </c>
      <c r="BA10" s="17"/>
      <c r="BB10" s="17"/>
      <c r="BC10" s="17"/>
      <c r="BD10" s="23"/>
      <c r="BE10" s="24"/>
      <c r="BF10" s="17"/>
      <c r="BG10" s="17"/>
    </row>
    <row r="11" spans="2:59" s="1" customFormat="1" ht="24" customHeight="1" x14ac:dyDescent="0.2">
      <c r="C11" s="34"/>
      <c r="D11" s="2" t="s">
        <v>29</v>
      </c>
      <c r="E11" s="2" t="s">
        <v>30</v>
      </c>
      <c r="F11" s="2" t="s">
        <v>29</v>
      </c>
      <c r="G11" s="2" t="s">
        <v>30</v>
      </c>
      <c r="H11" s="2" t="s">
        <v>29</v>
      </c>
      <c r="I11" s="2" t="s">
        <v>30</v>
      </c>
      <c r="J11" s="2" t="s">
        <v>29</v>
      </c>
      <c r="K11" s="2" t="s">
        <v>30</v>
      </c>
      <c r="L11" s="2" t="s">
        <v>29</v>
      </c>
      <c r="M11" s="2" t="s">
        <v>30</v>
      </c>
      <c r="N11" s="2" t="s">
        <v>29</v>
      </c>
      <c r="O11" s="2" t="s">
        <v>30</v>
      </c>
      <c r="P11" s="2" t="s">
        <v>29</v>
      </c>
      <c r="Q11" s="2" t="s">
        <v>30</v>
      </c>
      <c r="R11" s="2" t="s">
        <v>29</v>
      </c>
      <c r="S11" s="2" t="s">
        <v>30</v>
      </c>
      <c r="T11" s="2" t="s">
        <v>29</v>
      </c>
      <c r="U11" s="2" t="s">
        <v>30</v>
      </c>
      <c r="V11" s="2" t="s">
        <v>29</v>
      </c>
      <c r="W11" s="2" t="s">
        <v>30</v>
      </c>
      <c r="X11" s="2" t="s">
        <v>29</v>
      </c>
      <c r="Y11" s="2" t="s">
        <v>30</v>
      </c>
      <c r="Z11" s="2" t="s">
        <v>29</v>
      </c>
      <c r="AA11" s="2" t="s">
        <v>30</v>
      </c>
      <c r="AB11" s="2" t="s">
        <v>29</v>
      </c>
      <c r="AC11" s="2" t="s">
        <v>30</v>
      </c>
      <c r="AD11" s="2" t="s">
        <v>29</v>
      </c>
      <c r="AE11" s="2" t="s">
        <v>30</v>
      </c>
      <c r="AF11" s="2" t="s">
        <v>29</v>
      </c>
      <c r="AG11" s="2" t="s">
        <v>30</v>
      </c>
      <c r="AH11" s="2" t="s">
        <v>29</v>
      </c>
      <c r="AI11" s="2" t="s">
        <v>30</v>
      </c>
      <c r="AJ11" s="2" t="s">
        <v>29</v>
      </c>
      <c r="AK11" s="2" t="s">
        <v>30</v>
      </c>
      <c r="AL11" s="2" t="s">
        <v>29</v>
      </c>
      <c r="AM11" s="2" t="s">
        <v>30</v>
      </c>
      <c r="AN11" s="2" t="s">
        <v>29</v>
      </c>
      <c r="AO11" s="2" t="s">
        <v>30</v>
      </c>
      <c r="AP11" s="2" t="s">
        <v>29</v>
      </c>
      <c r="AQ11" s="2" t="s">
        <v>30</v>
      </c>
      <c r="AR11" s="2" t="s">
        <v>29</v>
      </c>
      <c r="AS11" s="2" t="s">
        <v>30</v>
      </c>
      <c r="AT11" s="2" t="s">
        <v>29</v>
      </c>
      <c r="AU11" s="2" t="s">
        <v>30</v>
      </c>
      <c r="AV11" s="2" t="s">
        <v>29</v>
      </c>
      <c r="AW11" s="2" t="s">
        <v>30</v>
      </c>
      <c r="AX11" s="2" t="s">
        <v>29</v>
      </c>
      <c r="AY11" s="2" t="s">
        <v>30</v>
      </c>
      <c r="AZ11" s="2" t="s">
        <v>29</v>
      </c>
      <c r="BA11" s="2" t="s">
        <v>30</v>
      </c>
      <c r="BB11" s="2" t="s">
        <v>29</v>
      </c>
      <c r="BC11" s="2" t="s">
        <v>30</v>
      </c>
      <c r="BD11" s="2" t="s">
        <v>29</v>
      </c>
      <c r="BE11" s="2" t="s">
        <v>30</v>
      </c>
      <c r="BF11" s="2" t="s">
        <v>29</v>
      </c>
      <c r="BG11" s="2" t="s">
        <v>30</v>
      </c>
    </row>
    <row r="12" spans="2:59" s="1" customFormat="1" ht="19.149999999999999" customHeight="1" x14ac:dyDescent="0.25">
      <c r="C12" s="8" t="s">
        <v>31</v>
      </c>
      <c r="D12" s="6">
        <v>49</v>
      </c>
      <c r="E12" s="6">
        <v>294.46580540000002</v>
      </c>
      <c r="F12" s="6">
        <v>470</v>
      </c>
      <c r="G12" s="6">
        <v>2572.5323769000001</v>
      </c>
      <c r="H12" s="6">
        <v>357</v>
      </c>
      <c r="I12" s="6">
        <v>1729.3611659000001</v>
      </c>
      <c r="J12" s="6">
        <v>33</v>
      </c>
      <c r="K12" s="6">
        <v>330.9059785</v>
      </c>
      <c r="L12" s="6">
        <v>81</v>
      </c>
      <c r="M12" s="6">
        <v>13573.7453917</v>
      </c>
      <c r="N12" s="6">
        <f>SUM(D12,F12,J12,L12)</f>
        <v>633</v>
      </c>
      <c r="O12" s="6">
        <f>SUM(E12,G12,K12,M12)</f>
        <v>16771.649552499999</v>
      </c>
      <c r="P12" s="6">
        <v>1303</v>
      </c>
      <c r="Q12" s="6">
        <v>25380.180962400002</v>
      </c>
      <c r="R12" s="6">
        <v>136</v>
      </c>
      <c r="S12" s="6">
        <v>17630.603797799999</v>
      </c>
      <c r="T12" s="6">
        <v>37</v>
      </c>
      <c r="U12" s="6">
        <v>13246.2282768</v>
      </c>
      <c r="V12" s="6">
        <v>8</v>
      </c>
      <c r="W12" s="6">
        <v>135.89135669999999</v>
      </c>
      <c r="X12" s="6">
        <v>0</v>
      </c>
      <c r="Y12" s="6">
        <v>0</v>
      </c>
      <c r="Z12" s="6">
        <v>1484</v>
      </c>
      <c r="AA12" s="6">
        <v>56392.904393700002</v>
      </c>
      <c r="AB12" s="6">
        <v>0</v>
      </c>
      <c r="AC12" s="6">
        <v>0</v>
      </c>
      <c r="AD12" s="6">
        <v>127</v>
      </c>
      <c r="AE12" s="6">
        <v>682.53968139999995</v>
      </c>
      <c r="AF12" s="6">
        <v>193</v>
      </c>
      <c r="AG12" s="6">
        <v>1697.5702745000001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320</v>
      </c>
      <c r="AO12" s="6">
        <v>2380.1099558999999</v>
      </c>
      <c r="AP12" s="6">
        <f>SUM(N12,Z12,AN12)</f>
        <v>2437</v>
      </c>
      <c r="AQ12" s="6">
        <f>SUM(O12,AA12,AO12)</f>
        <v>75544.663902100001</v>
      </c>
      <c r="AR12" s="4">
        <v>45</v>
      </c>
      <c r="AS12" s="4">
        <v>6830.4211223000002</v>
      </c>
      <c r="AT12" s="4">
        <v>51</v>
      </c>
      <c r="AU12" s="4">
        <v>1139.2956053</v>
      </c>
      <c r="AV12" s="4">
        <v>990</v>
      </c>
      <c r="AW12" s="4">
        <v>48716.9084726</v>
      </c>
      <c r="AX12" s="4">
        <v>2168</v>
      </c>
      <c r="AY12" s="4">
        <v>5544.1073886000004</v>
      </c>
      <c r="AZ12" s="4">
        <v>3605</v>
      </c>
      <c r="BA12" s="4">
        <v>62643.906841299999</v>
      </c>
      <c r="BB12" s="6">
        <v>6859</v>
      </c>
      <c r="BC12" s="6">
        <v>124874.6394301</v>
      </c>
      <c r="BD12" s="6">
        <f>SUM(AP12,BB12)</f>
        <v>9296</v>
      </c>
      <c r="BE12" s="6">
        <f>SUM(AQ12,BC12)</f>
        <v>200419.30333219998</v>
      </c>
      <c r="BF12" s="6">
        <v>570</v>
      </c>
      <c r="BG12" s="6">
        <v>4646.1595266000004</v>
      </c>
    </row>
    <row r="13" spans="2:59" s="1" customFormat="1" ht="19.149999999999999" customHeight="1" x14ac:dyDescent="0.25">
      <c r="C13" s="8" t="s">
        <v>32</v>
      </c>
      <c r="D13" s="6">
        <v>27</v>
      </c>
      <c r="E13" s="6">
        <v>296.43409750000001</v>
      </c>
      <c r="F13" s="6">
        <v>218</v>
      </c>
      <c r="G13" s="6">
        <v>735.62026030000004</v>
      </c>
      <c r="H13" s="6">
        <v>61</v>
      </c>
      <c r="I13" s="6">
        <v>290.4926863</v>
      </c>
      <c r="J13" s="6">
        <v>0</v>
      </c>
      <c r="K13" s="6">
        <v>0</v>
      </c>
      <c r="L13" s="6">
        <v>78</v>
      </c>
      <c r="M13" s="6">
        <v>10051.712249300001</v>
      </c>
      <c r="N13" s="6">
        <f>SUM(D13,F13,J13,L13)</f>
        <v>323</v>
      </c>
      <c r="O13" s="6">
        <f>SUM(E13,G13,K13,M13)</f>
        <v>11083.7666071</v>
      </c>
      <c r="P13" s="6">
        <v>1017</v>
      </c>
      <c r="Q13" s="6">
        <v>12675.058787100001</v>
      </c>
      <c r="R13" s="6">
        <v>122</v>
      </c>
      <c r="S13" s="6">
        <v>21434.111966299999</v>
      </c>
      <c r="T13" s="6">
        <v>63</v>
      </c>
      <c r="U13" s="6">
        <v>31267.2317257</v>
      </c>
      <c r="V13" s="6">
        <v>0</v>
      </c>
      <c r="W13" s="6">
        <v>0</v>
      </c>
      <c r="X13" s="6">
        <v>0</v>
      </c>
      <c r="Y13" s="6">
        <v>0</v>
      </c>
      <c r="Z13" s="6">
        <v>1202</v>
      </c>
      <c r="AA13" s="6">
        <v>65376.402479099997</v>
      </c>
      <c r="AB13" s="6">
        <v>0</v>
      </c>
      <c r="AC13" s="6">
        <v>0</v>
      </c>
      <c r="AD13" s="6">
        <v>44</v>
      </c>
      <c r="AE13" s="6">
        <v>176.02189060000001</v>
      </c>
      <c r="AF13" s="6">
        <v>346</v>
      </c>
      <c r="AG13" s="6">
        <v>3436.5283989</v>
      </c>
      <c r="AH13" s="6">
        <v>0</v>
      </c>
      <c r="AI13" s="6">
        <v>0</v>
      </c>
      <c r="AJ13" s="6">
        <v>0</v>
      </c>
      <c r="AK13" s="6">
        <v>0</v>
      </c>
      <c r="AL13" s="6">
        <v>1</v>
      </c>
      <c r="AM13" s="6">
        <v>0</v>
      </c>
      <c r="AN13" s="6">
        <v>391</v>
      </c>
      <c r="AO13" s="6">
        <v>3612.5502895</v>
      </c>
      <c r="AP13" s="6">
        <f t="shared" ref="AP13:AP59" si="0">SUM(N13,Z13,AN13)</f>
        <v>1916</v>
      </c>
      <c r="AQ13" s="6">
        <f t="shared" ref="AQ13:AQ59" si="1">SUM(O13,AA13,AO13)</f>
        <v>80072.719375699991</v>
      </c>
      <c r="AR13" s="4">
        <v>0</v>
      </c>
      <c r="AS13" s="4">
        <v>0</v>
      </c>
      <c r="AT13" s="4">
        <v>12</v>
      </c>
      <c r="AU13" s="4">
        <v>259.3709116</v>
      </c>
      <c r="AV13" s="4">
        <v>532</v>
      </c>
      <c r="AW13" s="4">
        <v>36317.846441100002</v>
      </c>
      <c r="AX13" s="4">
        <v>404</v>
      </c>
      <c r="AY13" s="4">
        <v>1000.7373687</v>
      </c>
      <c r="AZ13" s="4">
        <v>2234</v>
      </c>
      <c r="BA13" s="4">
        <v>150275.5142375</v>
      </c>
      <c r="BB13" s="6">
        <v>3182</v>
      </c>
      <c r="BC13" s="6">
        <v>187853.46895889999</v>
      </c>
      <c r="BD13" s="6">
        <f>SUM(AP13,BB13)</f>
        <v>5098</v>
      </c>
      <c r="BE13" s="6">
        <f>SUM(AQ13,BC13)</f>
        <v>267926.18833459995</v>
      </c>
      <c r="BF13" s="6">
        <v>375</v>
      </c>
      <c r="BG13" s="6">
        <v>1484.5704424</v>
      </c>
    </row>
    <row r="14" spans="2:59" s="1" customFormat="1" ht="19.149999999999999" customHeight="1" x14ac:dyDescent="0.25">
      <c r="C14" s="8" t="s">
        <v>33</v>
      </c>
      <c r="D14" s="6">
        <v>23</v>
      </c>
      <c r="E14" s="6">
        <v>243.0715793</v>
      </c>
      <c r="F14" s="6">
        <v>5</v>
      </c>
      <c r="G14" s="6">
        <v>20.4359036</v>
      </c>
      <c r="H14" s="6">
        <v>2</v>
      </c>
      <c r="I14" s="6">
        <v>3.836843</v>
      </c>
      <c r="J14" s="6">
        <v>0</v>
      </c>
      <c r="K14" s="6">
        <v>0</v>
      </c>
      <c r="L14" s="6">
        <v>19</v>
      </c>
      <c r="M14" s="6">
        <v>83.056962499999997</v>
      </c>
      <c r="N14" s="6">
        <f>SUM(D14,F14,J14,L14)</f>
        <v>47</v>
      </c>
      <c r="O14" s="6">
        <f>SUM(E14,G14,K14,M14)</f>
        <v>346.56444540000001</v>
      </c>
      <c r="P14" s="6">
        <v>255</v>
      </c>
      <c r="Q14" s="6">
        <v>4428.7281186</v>
      </c>
      <c r="R14" s="6">
        <v>54</v>
      </c>
      <c r="S14" s="6">
        <v>8444.7363284999992</v>
      </c>
      <c r="T14" s="6">
        <v>11</v>
      </c>
      <c r="U14" s="6">
        <v>9234.8747731999993</v>
      </c>
      <c r="V14" s="6">
        <v>0</v>
      </c>
      <c r="W14" s="6">
        <v>0</v>
      </c>
      <c r="X14" s="6">
        <v>0</v>
      </c>
      <c r="Y14" s="6">
        <v>0</v>
      </c>
      <c r="Z14" s="6">
        <v>320</v>
      </c>
      <c r="AA14" s="6">
        <v>22108.3392203</v>
      </c>
      <c r="AB14" s="6">
        <v>0</v>
      </c>
      <c r="AC14" s="6">
        <v>0</v>
      </c>
      <c r="AD14" s="6">
        <v>51</v>
      </c>
      <c r="AE14" s="6">
        <v>340.47576420000001</v>
      </c>
      <c r="AF14" s="6">
        <v>176</v>
      </c>
      <c r="AG14" s="6">
        <v>2023.2031758999999</v>
      </c>
      <c r="AH14" s="6">
        <v>0</v>
      </c>
      <c r="AI14" s="6">
        <v>0</v>
      </c>
      <c r="AJ14" s="6">
        <v>1</v>
      </c>
      <c r="AK14" s="6">
        <v>3.47716</v>
      </c>
      <c r="AL14" s="6">
        <v>0</v>
      </c>
      <c r="AM14" s="6">
        <v>0</v>
      </c>
      <c r="AN14" s="6">
        <v>228</v>
      </c>
      <c r="AO14" s="6">
        <v>2367.1561001</v>
      </c>
      <c r="AP14" s="6">
        <f t="shared" si="0"/>
        <v>595</v>
      </c>
      <c r="AQ14" s="6">
        <f t="shared" si="1"/>
        <v>24822.059765800001</v>
      </c>
      <c r="AR14" s="4">
        <v>0</v>
      </c>
      <c r="AS14" s="4">
        <v>0</v>
      </c>
      <c r="AT14" s="4">
        <v>15</v>
      </c>
      <c r="AU14" s="4">
        <v>309.52276449999999</v>
      </c>
      <c r="AV14" s="4">
        <v>742</v>
      </c>
      <c r="AW14" s="4">
        <v>34105.829924999998</v>
      </c>
      <c r="AX14" s="4">
        <v>110</v>
      </c>
      <c r="AY14" s="4">
        <v>562.5195655</v>
      </c>
      <c r="AZ14" s="4">
        <v>1217</v>
      </c>
      <c r="BA14" s="4">
        <v>14015.715962</v>
      </c>
      <c r="BB14" s="6">
        <v>2084</v>
      </c>
      <c r="BC14" s="6">
        <v>48993.588216999997</v>
      </c>
      <c r="BD14" s="6">
        <f>SUM(AP14,BB14)</f>
        <v>2679</v>
      </c>
      <c r="BE14" s="6">
        <f>SUM(AQ14,BC14)</f>
        <v>73815.647982800001</v>
      </c>
      <c r="BF14" s="6">
        <v>129</v>
      </c>
      <c r="BG14" s="6">
        <v>759.75902729999996</v>
      </c>
    </row>
    <row r="15" spans="2:59" s="1" customFormat="1" ht="19.149999999999999" customHeight="1" x14ac:dyDescent="0.25">
      <c r="C15" s="8" t="s">
        <v>34</v>
      </c>
      <c r="D15" s="6">
        <v>289</v>
      </c>
      <c r="E15" s="6">
        <v>4947.2543566000004</v>
      </c>
      <c r="F15" s="6">
        <v>92</v>
      </c>
      <c r="G15" s="6">
        <v>6406.7614753999997</v>
      </c>
      <c r="H15" s="6">
        <v>19</v>
      </c>
      <c r="I15" s="6">
        <v>1484.5425038000001</v>
      </c>
      <c r="J15" s="6">
        <v>12</v>
      </c>
      <c r="K15" s="6">
        <v>15655.6009478</v>
      </c>
      <c r="L15" s="6">
        <v>74</v>
      </c>
      <c r="M15" s="6">
        <v>9554.2872551</v>
      </c>
      <c r="N15" s="6">
        <f>SUM(D15,F15,J15,L15)</f>
        <v>467</v>
      </c>
      <c r="O15" s="6">
        <f>SUM(E15,G15,K15,M15)</f>
        <v>36563.904034899999</v>
      </c>
      <c r="P15" s="6">
        <v>2107</v>
      </c>
      <c r="Q15" s="6">
        <v>25844.516823400001</v>
      </c>
      <c r="R15" s="6">
        <v>406</v>
      </c>
      <c r="S15" s="6">
        <v>44633.115332200003</v>
      </c>
      <c r="T15" s="6">
        <v>167</v>
      </c>
      <c r="U15" s="6">
        <v>29113.9614826</v>
      </c>
      <c r="V15" s="6">
        <v>0</v>
      </c>
      <c r="W15" s="6">
        <v>0</v>
      </c>
      <c r="X15" s="6">
        <v>50</v>
      </c>
      <c r="Y15" s="6">
        <v>83.928697900000003</v>
      </c>
      <c r="Z15" s="6">
        <v>2730</v>
      </c>
      <c r="AA15" s="6">
        <v>99675.522336099995</v>
      </c>
      <c r="AB15" s="6">
        <v>0</v>
      </c>
      <c r="AC15" s="6">
        <v>0</v>
      </c>
      <c r="AD15" s="6">
        <v>202</v>
      </c>
      <c r="AE15" s="6">
        <v>1176.7139930000001</v>
      </c>
      <c r="AF15" s="6">
        <v>507</v>
      </c>
      <c r="AG15" s="6">
        <v>5420.5560083</v>
      </c>
      <c r="AH15" s="6">
        <v>0</v>
      </c>
      <c r="AI15" s="6">
        <v>0</v>
      </c>
      <c r="AJ15" s="6">
        <v>0</v>
      </c>
      <c r="AK15" s="6">
        <v>0</v>
      </c>
      <c r="AL15" s="6">
        <v>14</v>
      </c>
      <c r="AM15" s="6">
        <v>15.161050899999999</v>
      </c>
      <c r="AN15" s="6">
        <v>723</v>
      </c>
      <c r="AO15" s="6">
        <v>6612.4310521999996</v>
      </c>
      <c r="AP15" s="6">
        <f t="shared" si="0"/>
        <v>3920</v>
      </c>
      <c r="AQ15" s="6">
        <f t="shared" si="1"/>
        <v>142851.85742320001</v>
      </c>
      <c r="AR15" s="4">
        <v>5</v>
      </c>
      <c r="AS15" s="4">
        <v>12345.4526518</v>
      </c>
      <c r="AT15" s="4">
        <v>14</v>
      </c>
      <c r="AU15" s="4">
        <v>391.81001520000001</v>
      </c>
      <c r="AV15" s="4">
        <v>1059</v>
      </c>
      <c r="AW15" s="4">
        <v>40043.367165800002</v>
      </c>
      <c r="AX15" s="4">
        <v>1499</v>
      </c>
      <c r="AY15" s="4">
        <v>7203.4825337000002</v>
      </c>
      <c r="AZ15" s="4">
        <v>3595</v>
      </c>
      <c r="BA15" s="4">
        <v>680417.50868159998</v>
      </c>
      <c r="BB15" s="6">
        <v>6172</v>
      </c>
      <c r="BC15" s="6">
        <v>740401.62104809994</v>
      </c>
      <c r="BD15" s="6">
        <f>SUM(AP15,BB15)</f>
        <v>10092</v>
      </c>
      <c r="BE15" s="6">
        <f>SUM(AQ15,BC15)</f>
        <v>883253.47847129998</v>
      </c>
      <c r="BF15" s="6">
        <v>917</v>
      </c>
      <c r="BG15" s="6">
        <v>5263.9160450999998</v>
      </c>
    </row>
    <row r="16" spans="2:59" s="1" customFormat="1" ht="19.149999999999999" customHeight="1" x14ac:dyDescent="0.25">
      <c r="C16" s="8" t="s">
        <v>35</v>
      </c>
      <c r="D16" s="6">
        <v>25</v>
      </c>
      <c r="E16" s="6">
        <v>3717.6994976000001</v>
      </c>
      <c r="F16" s="6">
        <v>5</v>
      </c>
      <c r="G16" s="6">
        <v>862.13799010000002</v>
      </c>
      <c r="H16" s="6">
        <v>15</v>
      </c>
      <c r="I16" s="6">
        <v>94.887061599999996</v>
      </c>
      <c r="J16" s="6">
        <v>5</v>
      </c>
      <c r="K16" s="6">
        <v>2760.6744459000001</v>
      </c>
      <c r="L16" s="6">
        <v>6</v>
      </c>
      <c r="M16" s="6">
        <v>1876.3680482</v>
      </c>
      <c r="N16" s="6">
        <f>SUM(D16,F16,J16,L16)</f>
        <v>41</v>
      </c>
      <c r="O16" s="6">
        <f>SUM(E16,G16,K16,M16)</f>
        <v>9216.8799818000007</v>
      </c>
      <c r="P16" s="6">
        <v>33</v>
      </c>
      <c r="Q16" s="6">
        <v>8283.4659828000003</v>
      </c>
      <c r="R16" s="6">
        <v>707</v>
      </c>
      <c r="S16" s="6">
        <v>14362.327353500001</v>
      </c>
      <c r="T16" s="6">
        <v>93</v>
      </c>
      <c r="U16" s="6">
        <v>8383.9233590999993</v>
      </c>
      <c r="V16" s="6">
        <v>14</v>
      </c>
      <c r="W16" s="6">
        <v>3481.4124161999998</v>
      </c>
      <c r="X16" s="6">
        <v>42</v>
      </c>
      <c r="Y16" s="6">
        <v>422.47724649999998</v>
      </c>
      <c r="Z16" s="6">
        <v>889</v>
      </c>
      <c r="AA16" s="6">
        <v>34933.606358099998</v>
      </c>
      <c r="AB16" s="6">
        <v>0</v>
      </c>
      <c r="AC16" s="6">
        <v>0</v>
      </c>
      <c r="AD16" s="6">
        <v>108</v>
      </c>
      <c r="AE16" s="6">
        <v>814.86163180000005</v>
      </c>
      <c r="AF16" s="6">
        <v>293</v>
      </c>
      <c r="AG16" s="6">
        <v>2876.5320627000001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401</v>
      </c>
      <c r="AO16" s="6">
        <v>3691.3936945</v>
      </c>
      <c r="AP16" s="6">
        <f t="shared" si="0"/>
        <v>1331</v>
      </c>
      <c r="AQ16" s="6">
        <f t="shared" si="1"/>
        <v>47841.880034400005</v>
      </c>
      <c r="AR16" s="4">
        <v>0</v>
      </c>
      <c r="AS16" s="4">
        <v>0</v>
      </c>
      <c r="AT16" s="4">
        <v>2</v>
      </c>
      <c r="AU16" s="4">
        <v>20.359266699999999</v>
      </c>
      <c r="AV16" s="4">
        <v>55</v>
      </c>
      <c r="AW16" s="4">
        <v>920.58111740000004</v>
      </c>
      <c r="AX16" s="4">
        <v>1969</v>
      </c>
      <c r="AY16" s="4">
        <v>40884.082359699998</v>
      </c>
      <c r="AZ16" s="4">
        <v>603</v>
      </c>
      <c r="BA16" s="4">
        <v>93770.451612699995</v>
      </c>
      <c r="BB16" s="6">
        <v>2629</v>
      </c>
      <c r="BC16" s="6">
        <v>135595.4743565</v>
      </c>
      <c r="BD16" s="6">
        <f>SUM(AP16,BB16)</f>
        <v>3960</v>
      </c>
      <c r="BE16" s="6">
        <f>SUM(AQ16,BC16)</f>
        <v>183437.3543909</v>
      </c>
      <c r="BF16" s="6">
        <v>69</v>
      </c>
      <c r="BG16" s="6">
        <v>1215.2851277</v>
      </c>
    </row>
    <row r="17" spans="3:59" s="1" customFormat="1" ht="19.149999999999999" customHeight="1" x14ac:dyDescent="0.25">
      <c r="C17" s="8" t="s">
        <v>36</v>
      </c>
      <c r="D17" s="6">
        <v>18</v>
      </c>
      <c r="E17" s="6">
        <v>25.373139999999999</v>
      </c>
      <c r="F17" s="6">
        <v>8</v>
      </c>
      <c r="G17" s="6">
        <v>0</v>
      </c>
      <c r="H17" s="6">
        <v>22</v>
      </c>
      <c r="I17" s="6">
        <v>80.134919999999994</v>
      </c>
      <c r="J17" s="6">
        <v>4</v>
      </c>
      <c r="K17" s="6">
        <v>264.07698370000003</v>
      </c>
      <c r="L17" s="6">
        <v>14</v>
      </c>
      <c r="M17" s="6">
        <v>1174.0713532</v>
      </c>
      <c r="N17" s="6">
        <f>SUM(D17,F17,J17,L17)</f>
        <v>44</v>
      </c>
      <c r="O17" s="6">
        <f>SUM(E17,G17,K17,M17)</f>
        <v>1463.5214768999999</v>
      </c>
      <c r="P17" s="6">
        <v>438</v>
      </c>
      <c r="Q17" s="6">
        <v>18389.155137400001</v>
      </c>
      <c r="R17" s="6">
        <v>45</v>
      </c>
      <c r="S17" s="6">
        <v>7053.1421195000003</v>
      </c>
      <c r="T17" s="6">
        <v>17</v>
      </c>
      <c r="U17" s="6">
        <v>12436.575762099999</v>
      </c>
      <c r="V17" s="6">
        <v>0</v>
      </c>
      <c r="W17" s="6">
        <v>0</v>
      </c>
      <c r="X17" s="6">
        <v>0</v>
      </c>
      <c r="Y17" s="6">
        <v>0</v>
      </c>
      <c r="Z17" s="6">
        <v>500</v>
      </c>
      <c r="AA17" s="6">
        <v>37878.873018999999</v>
      </c>
      <c r="AB17" s="6">
        <v>0</v>
      </c>
      <c r="AC17" s="6">
        <v>0</v>
      </c>
      <c r="AD17" s="6">
        <v>43</v>
      </c>
      <c r="AE17" s="6">
        <v>263.29946009999998</v>
      </c>
      <c r="AF17" s="6">
        <v>162</v>
      </c>
      <c r="AG17" s="6">
        <v>1627.8349588999999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205</v>
      </c>
      <c r="AO17" s="6">
        <v>1891.134419</v>
      </c>
      <c r="AP17" s="6">
        <f t="shared" si="0"/>
        <v>749</v>
      </c>
      <c r="AQ17" s="6">
        <f t="shared" si="1"/>
        <v>41233.528914900002</v>
      </c>
      <c r="AR17" s="4">
        <v>2</v>
      </c>
      <c r="AS17" s="4">
        <v>0</v>
      </c>
      <c r="AT17" s="4">
        <v>16</v>
      </c>
      <c r="AU17" s="4">
        <v>354.41636160000002</v>
      </c>
      <c r="AV17" s="4">
        <v>1027</v>
      </c>
      <c r="AW17" s="4">
        <v>32849.345007999997</v>
      </c>
      <c r="AX17" s="4">
        <v>1400</v>
      </c>
      <c r="AY17" s="4">
        <v>11780.260234400001</v>
      </c>
      <c r="AZ17" s="4">
        <v>72</v>
      </c>
      <c r="BA17" s="4">
        <v>553623.48912070005</v>
      </c>
      <c r="BB17" s="6">
        <v>2517</v>
      </c>
      <c r="BC17" s="6">
        <v>598607.51072470006</v>
      </c>
      <c r="BD17" s="6">
        <f>SUM(AP17,BB17)</f>
        <v>3266</v>
      </c>
      <c r="BE17" s="6">
        <f>SUM(AQ17,BC17)</f>
        <v>639841.03963960009</v>
      </c>
      <c r="BF17" s="6">
        <v>128</v>
      </c>
      <c r="BG17" s="6">
        <v>3419.1883818000001</v>
      </c>
    </row>
    <row r="18" spans="3:59" s="1" customFormat="1" ht="19.149999999999999" customHeight="1" x14ac:dyDescent="0.25">
      <c r="C18" s="8" t="s">
        <v>37</v>
      </c>
      <c r="D18" s="6">
        <v>37</v>
      </c>
      <c r="E18" s="6">
        <v>692.33906279999997</v>
      </c>
      <c r="F18" s="6">
        <v>51</v>
      </c>
      <c r="G18" s="6">
        <v>1338.5756945999999</v>
      </c>
      <c r="H18" s="6">
        <v>88</v>
      </c>
      <c r="I18" s="6">
        <v>2030.9147574000001</v>
      </c>
      <c r="J18" s="6">
        <v>0</v>
      </c>
      <c r="K18" s="6">
        <v>0</v>
      </c>
      <c r="L18" s="6">
        <v>31</v>
      </c>
      <c r="M18" s="6">
        <v>3064.6268399</v>
      </c>
      <c r="N18" s="6">
        <f>SUM(D18,F18,J18,L18)</f>
        <v>119</v>
      </c>
      <c r="O18" s="6">
        <f>SUM(E18,G18,K18,M18)</f>
        <v>5095.5415972999999</v>
      </c>
      <c r="P18" s="6">
        <v>636</v>
      </c>
      <c r="Q18" s="6">
        <v>43016.124042199997</v>
      </c>
      <c r="R18" s="6">
        <v>36</v>
      </c>
      <c r="S18" s="6">
        <v>6693.8348998000001</v>
      </c>
      <c r="T18" s="6">
        <v>6</v>
      </c>
      <c r="U18" s="6">
        <v>2255.5233103</v>
      </c>
      <c r="V18" s="6">
        <v>0</v>
      </c>
      <c r="W18" s="6">
        <v>0</v>
      </c>
      <c r="X18" s="6">
        <v>0</v>
      </c>
      <c r="Y18" s="6">
        <v>0</v>
      </c>
      <c r="Z18" s="6">
        <v>678</v>
      </c>
      <c r="AA18" s="6">
        <v>51965.482252299997</v>
      </c>
      <c r="AB18" s="6">
        <v>0</v>
      </c>
      <c r="AC18" s="6">
        <v>0</v>
      </c>
      <c r="AD18" s="6">
        <v>21</v>
      </c>
      <c r="AE18" s="6">
        <v>112.1664553</v>
      </c>
      <c r="AF18" s="6">
        <v>204</v>
      </c>
      <c r="AG18" s="6">
        <v>2626.1761612</v>
      </c>
      <c r="AH18" s="6">
        <v>0</v>
      </c>
      <c r="AI18" s="6">
        <v>0</v>
      </c>
      <c r="AJ18" s="6">
        <v>0</v>
      </c>
      <c r="AK18" s="6">
        <v>0</v>
      </c>
      <c r="AL18" s="6">
        <v>24</v>
      </c>
      <c r="AM18" s="6">
        <v>5.2514770000000004</v>
      </c>
      <c r="AN18" s="6">
        <v>249</v>
      </c>
      <c r="AO18" s="6">
        <v>2743.5940934999999</v>
      </c>
      <c r="AP18" s="6">
        <f t="shared" si="0"/>
        <v>1046</v>
      </c>
      <c r="AQ18" s="6">
        <f t="shared" si="1"/>
        <v>59804.617943099991</v>
      </c>
      <c r="AR18" s="4">
        <v>182</v>
      </c>
      <c r="AS18" s="4">
        <v>33123.723662600001</v>
      </c>
      <c r="AT18" s="4">
        <v>6</v>
      </c>
      <c r="AU18" s="4">
        <v>151.95079999999999</v>
      </c>
      <c r="AV18" s="4">
        <v>178</v>
      </c>
      <c r="AW18" s="4">
        <v>8295.8265178000001</v>
      </c>
      <c r="AX18" s="4">
        <v>132</v>
      </c>
      <c r="AY18" s="4">
        <v>382.92918750000001</v>
      </c>
      <c r="AZ18" s="4">
        <v>823</v>
      </c>
      <c r="BA18" s="4">
        <v>32830.669864000003</v>
      </c>
      <c r="BB18" s="6">
        <v>1321</v>
      </c>
      <c r="BC18" s="6">
        <v>74785.100031900001</v>
      </c>
      <c r="BD18" s="6">
        <f>SUM(AP18,BB18)</f>
        <v>2367</v>
      </c>
      <c r="BE18" s="6">
        <f>SUM(AQ18,BC18)</f>
        <v>134589.71797499998</v>
      </c>
      <c r="BF18" s="6">
        <v>114</v>
      </c>
      <c r="BG18" s="6">
        <v>552.09510439999997</v>
      </c>
    </row>
    <row r="19" spans="3:59" s="1" customFormat="1" ht="19.149999999999999" customHeight="1" x14ac:dyDescent="0.25">
      <c r="C19" s="10" t="s">
        <v>38</v>
      </c>
      <c r="D19" s="11">
        <v>441</v>
      </c>
      <c r="E19" s="11">
        <v>1155.8365007</v>
      </c>
      <c r="F19" s="11">
        <v>305</v>
      </c>
      <c r="G19" s="11">
        <v>507.08969450000001</v>
      </c>
      <c r="H19" s="11">
        <v>181</v>
      </c>
      <c r="I19" s="11">
        <v>306.59072689999999</v>
      </c>
      <c r="J19" s="11">
        <v>13</v>
      </c>
      <c r="K19" s="11">
        <v>1073.2777847</v>
      </c>
      <c r="L19" s="11">
        <v>149</v>
      </c>
      <c r="M19" s="11">
        <v>8926.6453060000003</v>
      </c>
      <c r="N19" s="11">
        <f>SUM(D19,F19,J19,L19)</f>
        <v>908</v>
      </c>
      <c r="O19" s="11">
        <f>SUM(E19,G19,K19,M19)</f>
        <v>11662.8492859</v>
      </c>
      <c r="P19" s="11">
        <v>2875</v>
      </c>
      <c r="Q19" s="11">
        <v>45732.480321800002</v>
      </c>
      <c r="R19" s="11">
        <v>377</v>
      </c>
      <c r="S19" s="11">
        <v>45714.096377200003</v>
      </c>
      <c r="T19" s="11">
        <v>65</v>
      </c>
      <c r="U19" s="11">
        <v>21504.155614899999</v>
      </c>
      <c r="V19" s="11">
        <v>3</v>
      </c>
      <c r="W19" s="11">
        <v>143.7599361</v>
      </c>
      <c r="X19" s="11">
        <v>0</v>
      </c>
      <c r="Y19" s="11">
        <v>0</v>
      </c>
      <c r="Z19" s="11">
        <v>3320</v>
      </c>
      <c r="AA19" s="11">
        <v>113094.49225</v>
      </c>
      <c r="AB19" s="11">
        <v>1</v>
      </c>
      <c r="AC19" s="11">
        <v>0</v>
      </c>
      <c r="AD19" s="11">
        <v>433</v>
      </c>
      <c r="AE19" s="11">
        <v>2772.2080188999998</v>
      </c>
      <c r="AF19" s="11">
        <v>967</v>
      </c>
      <c r="AG19" s="11">
        <v>8671.7432138999993</v>
      </c>
      <c r="AH19" s="11">
        <v>0</v>
      </c>
      <c r="AI19" s="11">
        <v>0</v>
      </c>
      <c r="AJ19" s="11">
        <v>9</v>
      </c>
      <c r="AK19" s="11">
        <v>30.883527999999998</v>
      </c>
      <c r="AL19" s="11">
        <v>28</v>
      </c>
      <c r="AM19" s="11">
        <v>2.3274754999999998</v>
      </c>
      <c r="AN19" s="11">
        <v>1438</v>
      </c>
      <c r="AO19" s="11">
        <v>11477.162236300001</v>
      </c>
      <c r="AP19" s="11">
        <f t="shared" si="0"/>
        <v>5666</v>
      </c>
      <c r="AQ19" s="11">
        <f t="shared" si="1"/>
        <v>136234.5037722</v>
      </c>
      <c r="AR19" s="12">
        <v>18</v>
      </c>
      <c r="AS19" s="12">
        <v>730145.72553749999</v>
      </c>
      <c r="AT19" s="12">
        <v>116</v>
      </c>
      <c r="AU19" s="12">
        <v>2937.8323458999998</v>
      </c>
      <c r="AV19" s="12">
        <v>3724</v>
      </c>
      <c r="AW19" s="12">
        <v>114136.9066764</v>
      </c>
      <c r="AX19" s="12">
        <v>2087</v>
      </c>
      <c r="AY19" s="12">
        <v>5800.0415444999999</v>
      </c>
      <c r="AZ19" s="12">
        <v>8931</v>
      </c>
      <c r="BA19" s="12">
        <v>598025.06192340003</v>
      </c>
      <c r="BB19" s="11">
        <v>14876</v>
      </c>
      <c r="BC19" s="11">
        <v>1451045.5680277001</v>
      </c>
      <c r="BD19" s="11">
        <f>SUM(AP19,BB19)</f>
        <v>20542</v>
      </c>
      <c r="BE19" s="11">
        <f>SUM(AQ19,BC19)</f>
        <v>1587280.0717999001</v>
      </c>
      <c r="BF19" s="6">
        <v>2007</v>
      </c>
      <c r="BG19" s="6">
        <v>9276.2542474999991</v>
      </c>
    </row>
    <row r="20" spans="3:59" s="1" customFormat="1" ht="19.149999999999999" customHeight="1" x14ac:dyDescent="0.25">
      <c r="C20" s="10" t="s">
        <v>39</v>
      </c>
      <c r="D20" s="11">
        <v>29</v>
      </c>
      <c r="E20" s="11">
        <v>249.54347999999999</v>
      </c>
      <c r="F20" s="11">
        <v>64</v>
      </c>
      <c r="G20" s="11">
        <v>3303.8373099999999</v>
      </c>
      <c r="H20" s="11">
        <v>10</v>
      </c>
      <c r="I20" s="11">
        <v>9.5414700000000003</v>
      </c>
      <c r="J20" s="11">
        <v>0</v>
      </c>
      <c r="K20" s="11">
        <v>0</v>
      </c>
      <c r="L20" s="11">
        <v>47</v>
      </c>
      <c r="M20" s="11">
        <v>7427.6776200000004</v>
      </c>
      <c r="N20" s="11">
        <f>SUM(D20,F20,J20,L20)</f>
        <v>140</v>
      </c>
      <c r="O20" s="11">
        <f>SUM(E20,G20,K20,M20)</f>
        <v>10981.05841</v>
      </c>
      <c r="P20" s="11">
        <v>1190</v>
      </c>
      <c r="Q20" s="11">
        <v>16787.578399999999</v>
      </c>
      <c r="R20" s="11">
        <v>87</v>
      </c>
      <c r="S20" s="11">
        <v>9631.8096800000003</v>
      </c>
      <c r="T20" s="11">
        <v>22</v>
      </c>
      <c r="U20" s="11">
        <v>9300.0906400000003</v>
      </c>
      <c r="V20" s="11">
        <v>1</v>
      </c>
      <c r="W20" s="11">
        <v>3.89194</v>
      </c>
      <c r="X20" s="11">
        <v>0</v>
      </c>
      <c r="Y20" s="11">
        <v>0</v>
      </c>
      <c r="Z20" s="11">
        <v>1300</v>
      </c>
      <c r="AA20" s="11">
        <v>35723.37066</v>
      </c>
      <c r="AB20" s="11">
        <v>0</v>
      </c>
      <c r="AC20" s="11">
        <v>0</v>
      </c>
      <c r="AD20" s="11">
        <v>86</v>
      </c>
      <c r="AE20" s="11">
        <v>512.35850000000005</v>
      </c>
      <c r="AF20" s="11">
        <v>546</v>
      </c>
      <c r="AG20" s="11">
        <v>3220.0257000000001</v>
      </c>
      <c r="AH20" s="11">
        <v>2</v>
      </c>
      <c r="AI20" s="11">
        <v>6.4099999999999999E-3</v>
      </c>
      <c r="AJ20" s="11">
        <v>0</v>
      </c>
      <c r="AK20" s="11">
        <v>0</v>
      </c>
      <c r="AL20" s="11">
        <v>80</v>
      </c>
      <c r="AM20" s="11">
        <v>183.60060999999999</v>
      </c>
      <c r="AN20" s="11">
        <v>714</v>
      </c>
      <c r="AO20" s="11">
        <v>3915.9912199999999</v>
      </c>
      <c r="AP20" s="11">
        <f t="shared" si="0"/>
        <v>2154</v>
      </c>
      <c r="AQ20" s="11">
        <f t="shared" si="1"/>
        <v>50620.420289999995</v>
      </c>
      <c r="AR20" s="12">
        <v>0</v>
      </c>
      <c r="AS20" s="12">
        <v>0</v>
      </c>
      <c r="AT20" s="12">
        <v>43</v>
      </c>
      <c r="AU20" s="12">
        <v>908.15197000000001</v>
      </c>
      <c r="AV20" s="12">
        <v>926</v>
      </c>
      <c r="AW20" s="12">
        <v>23505.096870000001</v>
      </c>
      <c r="AX20" s="12">
        <v>492</v>
      </c>
      <c r="AY20" s="12">
        <v>1086.18571</v>
      </c>
      <c r="AZ20" s="12">
        <v>4687</v>
      </c>
      <c r="BA20" s="12">
        <v>76015.856785600001</v>
      </c>
      <c r="BB20" s="11">
        <v>6148</v>
      </c>
      <c r="BC20" s="11">
        <v>101515.29133560001</v>
      </c>
      <c r="BD20" s="11">
        <f>SUM(AP20,BB20)</f>
        <v>8302</v>
      </c>
      <c r="BE20" s="11">
        <f>SUM(AQ20,BC20)</f>
        <v>152135.7116256</v>
      </c>
      <c r="BF20" s="6">
        <v>1150</v>
      </c>
      <c r="BG20" s="6">
        <v>10622.3489242</v>
      </c>
    </row>
    <row r="21" spans="3:59" s="1" customFormat="1" ht="19.149999999999999" customHeight="1" x14ac:dyDescent="0.25">
      <c r="C21" s="10" t="s">
        <v>40</v>
      </c>
      <c r="D21" s="11">
        <v>40</v>
      </c>
      <c r="E21" s="11">
        <v>37.464303899999997</v>
      </c>
      <c r="F21" s="11">
        <v>4</v>
      </c>
      <c r="G21" s="11">
        <v>259.98080640000001</v>
      </c>
      <c r="H21" s="11">
        <v>0</v>
      </c>
      <c r="I21" s="11">
        <v>0</v>
      </c>
      <c r="J21" s="11">
        <v>1</v>
      </c>
      <c r="K21" s="11">
        <v>699.46567000000005</v>
      </c>
      <c r="L21" s="11">
        <v>22</v>
      </c>
      <c r="M21" s="11">
        <v>17794.646808400001</v>
      </c>
      <c r="N21" s="11">
        <f>SUM(D21,F21,J21,L21)</f>
        <v>67</v>
      </c>
      <c r="O21" s="11">
        <f>SUM(E21,G21,K21,M21)</f>
        <v>18791.557588700001</v>
      </c>
      <c r="P21" s="11">
        <v>2078</v>
      </c>
      <c r="Q21" s="11">
        <v>40862.639295399997</v>
      </c>
      <c r="R21" s="11">
        <v>176</v>
      </c>
      <c r="S21" s="11">
        <v>49710.542331999997</v>
      </c>
      <c r="T21" s="11">
        <v>118</v>
      </c>
      <c r="U21" s="11">
        <v>110669.6912823</v>
      </c>
      <c r="V21" s="11">
        <v>0</v>
      </c>
      <c r="W21" s="11">
        <v>0</v>
      </c>
      <c r="X21" s="11">
        <v>3</v>
      </c>
      <c r="Y21" s="11">
        <v>639.94897030000004</v>
      </c>
      <c r="Z21" s="11">
        <v>2375</v>
      </c>
      <c r="AA21" s="11">
        <v>201882.82188</v>
      </c>
      <c r="AB21" s="11">
        <v>2</v>
      </c>
      <c r="AC21" s="11">
        <v>564.4566949</v>
      </c>
      <c r="AD21" s="11">
        <v>1019</v>
      </c>
      <c r="AE21" s="11">
        <v>5446.0168645000003</v>
      </c>
      <c r="AF21" s="11">
        <v>3657</v>
      </c>
      <c r="AG21" s="11">
        <v>36096.524194099999</v>
      </c>
      <c r="AH21" s="11">
        <v>0</v>
      </c>
      <c r="AI21" s="11">
        <v>0</v>
      </c>
      <c r="AJ21" s="11">
        <v>4</v>
      </c>
      <c r="AK21" s="11">
        <v>148.36775639999999</v>
      </c>
      <c r="AL21" s="11">
        <v>0</v>
      </c>
      <c r="AM21" s="11">
        <v>0</v>
      </c>
      <c r="AN21" s="11">
        <v>4682</v>
      </c>
      <c r="AO21" s="11">
        <v>42255.365509900003</v>
      </c>
      <c r="AP21" s="11">
        <f t="shared" si="0"/>
        <v>7124</v>
      </c>
      <c r="AQ21" s="11">
        <f t="shared" si="1"/>
        <v>262929.74497860001</v>
      </c>
      <c r="AR21" s="12">
        <v>1</v>
      </c>
      <c r="AS21" s="12">
        <v>14.902601499999999</v>
      </c>
      <c r="AT21" s="12">
        <v>227</v>
      </c>
      <c r="AU21" s="12">
        <v>5786.9893645000002</v>
      </c>
      <c r="AV21" s="12">
        <v>15543</v>
      </c>
      <c r="AW21" s="12">
        <v>355040.66500530002</v>
      </c>
      <c r="AX21" s="12">
        <v>4799</v>
      </c>
      <c r="AY21" s="12">
        <v>11117.1918145</v>
      </c>
      <c r="AZ21" s="12">
        <v>49793</v>
      </c>
      <c r="BA21" s="12">
        <v>1493992.3803512999</v>
      </c>
      <c r="BB21" s="11">
        <v>70363</v>
      </c>
      <c r="BC21" s="11">
        <v>1865952.1291371</v>
      </c>
      <c r="BD21" s="11">
        <f>SUM(AP21,BB21)</f>
        <v>77487</v>
      </c>
      <c r="BE21" s="11">
        <f>SUM(AQ21,BC21)</f>
        <v>2128881.8741156999</v>
      </c>
      <c r="BF21" s="6">
        <v>929</v>
      </c>
      <c r="BG21" s="6">
        <v>5883.7973358999998</v>
      </c>
    </row>
    <row r="22" spans="3:59" s="1" customFormat="1" ht="19.149999999999999" customHeight="1" x14ac:dyDescent="0.25">
      <c r="C22" s="10" t="s">
        <v>41</v>
      </c>
      <c r="D22" s="11">
        <v>31</v>
      </c>
      <c r="E22" s="11">
        <v>69.763791800000007</v>
      </c>
      <c r="F22" s="11">
        <v>114</v>
      </c>
      <c r="G22" s="11">
        <v>206.59143449999999</v>
      </c>
      <c r="H22" s="11">
        <v>0</v>
      </c>
      <c r="I22" s="11">
        <v>0</v>
      </c>
      <c r="J22" s="11">
        <v>2</v>
      </c>
      <c r="K22" s="11">
        <v>183.91912239999999</v>
      </c>
      <c r="L22" s="11">
        <v>47</v>
      </c>
      <c r="M22" s="11">
        <v>431.77702199999999</v>
      </c>
      <c r="N22" s="11">
        <f>SUM(D22,F22,J22,L22)</f>
        <v>194</v>
      </c>
      <c r="O22" s="11">
        <f>SUM(E22,G22,K22,M22)</f>
        <v>892.05137070000001</v>
      </c>
      <c r="P22" s="11">
        <v>978</v>
      </c>
      <c r="Q22" s="11">
        <v>13185.375231800001</v>
      </c>
      <c r="R22" s="11">
        <v>135</v>
      </c>
      <c r="S22" s="11">
        <v>12748.1531789</v>
      </c>
      <c r="T22" s="11">
        <v>14</v>
      </c>
      <c r="U22" s="11">
        <v>6223.1258529999996</v>
      </c>
      <c r="V22" s="11">
        <v>0</v>
      </c>
      <c r="W22" s="11">
        <v>0</v>
      </c>
      <c r="X22" s="11">
        <v>0</v>
      </c>
      <c r="Y22" s="11">
        <v>0</v>
      </c>
      <c r="Z22" s="11">
        <v>1127</v>
      </c>
      <c r="AA22" s="11">
        <v>32156.654263699998</v>
      </c>
      <c r="AB22" s="11">
        <v>6</v>
      </c>
      <c r="AC22" s="11">
        <v>4869.8800689999998</v>
      </c>
      <c r="AD22" s="11">
        <v>34</v>
      </c>
      <c r="AE22" s="11">
        <v>223.20186150000001</v>
      </c>
      <c r="AF22" s="11">
        <v>260</v>
      </c>
      <c r="AG22" s="11">
        <v>2353.2115512999999</v>
      </c>
      <c r="AH22" s="11">
        <v>1</v>
      </c>
      <c r="AI22" s="11">
        <v>19964.60223</v>
      </c>
      <c r="AJ22" s="11">
        <v>0</v>
      </c>
      <c r="AK22" s="11">
        <v>0</v>
      </c>
      <c r="AL22" s="11">
        <v>324</v>
      </c>
      <c r="AM22" s="11">
        <v>1967.3107723999999</v>
      </c>
      <c r="AN22" s="11">
        <v>625</v>
      </c>
      <c r="AO22" s="11">
        <v>29378.2064842</v>
      </c>
      <c r="AP22" s="11">
        <f t="shared" si="0"/>
        <v>1946</v>
      </c>
      <c r="AQ22" s="11">
        <f t="shared" si="1"/>
        <v>62426.912118599997</v>
      </c>
      <c r="AR22" s="12">
        <v>0</v>
      </c>
      <c r="AS22" s="12">
        <v>0</v>
      </c>
      <c r="AT22" s="12">
        <v>2</v>
      </c>
      <c r="AU22" s="12">
        <v>5.4111117999999996</v>
      </c>
      <c r="AV22" s="12">
        <v>468</v>
      </c>
      <c r="AW22" s="12">
        <v>27311.806174000001</v>
      </c>
      <c r="AX22" s="12">
        <v>29</v>
      </c>
      <c r="AY22" s="12">
        <v>30.069754199999998</v>
      </c>
      <c r="AZ22" s="12">
        <v>1322</v>
      </c>
      <c r="BA22" s="12">
        <v>127904.5133456</v>
      </c>
      <c r="BB22" s="11">
        <v>1821</v>
      </c>
      <c r="BC22" s="11">
        <v>155251.80038560001</v>
      </c>
      <c r="BD22" s="11">
        <f>SUM(AP22,BB22)</f>
        <v>3767</v>
      </c>
      <c r="BE22" s="11">
        <f>SUM(AQ22,BC22)</f>
        <v>217678.7125042</v>
      </c>
      <c r="BF22" s="6">
        <v>455</v>
      </c>
      <c r="BG22" s="6">
        <v>1018.6677423</v>
      </c>
    </row>
    <row r="23" spans="3:59" s="1" customFormat="1" ht="19.149999999999999" customHeight="1" x14ac:dyDescent="0.25">
      <c r="C23" s="10" t="s">
        <v>42</v>
      </c>
      <c r="D23" s="11">
        <v>14</v>
      </c>
      <c r="E23" s="11">
        <v>9.4821226999999997</v>
      </c>
      <c r="F23" s="11">
        <v>590</v>
      </c>
      <c r="G23" s="11">
        <v>2268.1658054</v>
      </c>
      <c r="H23" s="11">
        <v>582</v>
      </c>
      <c r="I23" s="11">
        <v>2123.9176824000001</v>
      </c>
      <c r="J23" s="11">
        <v>3</v>
      </c>
      <c r="K23" s="11">
        <v>519.87575260000006</v>
      </c>
      <c r="L23" s="11">
        <v>127</v>
      </c>
      <c r="M23" s="11">
        <v>1140.3634961</v>
      </c>
      <c r="N23" s="11">
        <f>SUM(D23,F23,J23,L23)</f>
        <v>734</v>
      </c>
      <c r="O23" s="11">
        <f>SUM(E23,G23,K23,M23)</f>
        <v>3937.8871767999999</v>
      </c>
      <c r="P23" s="11">
        <v>2378</v>
      </c>
      <c r="Q23" s="11">
        <v>31862.808641200001</v>
      </c>
      <c r="R23" s="11">
        <v>213</v>
      </c>
      <c r="S23" s="11">
        <v>35183.453962599997</v>
      </c>
      <c r="T23" s="11">
        <v>51</v>
      </c>
      <c r="U23" s="11">
        <v>31549.9025974</v>
      </c>
      <c r="V23" s="11">
        <v>6</v>
      </c>
      <c r="W23" s="11">
        <v>63.561417400000003</v>
      </c>
      <c r="X23" s="11">
        <v>0</v>
      </c>
      <c r="Y23" s="11">
        <v>0</v>
      </c>
      <c r="Z23" s="11">
        <v>2648</v>
      </c>
      <c r="AA23" s="11">
        <v>98659.726618600005</v>
      </c>
      <c r="AB23" s="11">
        <v>0</v>
      </c>
      <c r="AC23" s="11">
        <v>0</v>
      </c>
      <c r="AD23" s="11">
        <v>209</v>
      </c>
      <c r="AE23" s="11">
        <v>1154.9504007999999</v>
      </c>
      <c r="AF23" s="11">
        <v>845</v>
      </c>
      <c r="AG23" s="11">
        <v>7834.0582234000003</v>
      </c>
      <c r="AH23" s="11">
        <v>0</v>
      </c>
      <c r="AI23" s="11">
        <v>0</v>
      </c>
      <c r="AJ23" s="11">
        <v>0</v>
      </c>
      <c r="AK23" s="11">
        <v>0</v>
      </c>
      <c r="AL23" s="11">
        <v>58</v>
      </c>
      <c r="AM23" s="11">
        <v>0.58458060000000001</v>
      </c>
      <c r="AN23" s="11">
        <v>1112</v>
      </c>
      <c r="AO23" s="11">
        <v>8989.5932047999995</v>
      </c>
      <c r="AP23" s="11">
        <f t="shared" si="0"/>
        <v>4494</v>
      </c>
      <c r="AQ23" s="11">
        <f t="shared" si="1"/>
        <v>111587.2070002</v>
      </c>
      <c r="AR23" s="12">
        <v>5</v>
      </c>
      <c r="AS23" s="12">
        <v>17.677378000000001</v>
      </c>
      <c r="AT23" s="12">
        <v>150</v>
      </c>
      <c r="AU23" s="12">
        <v>3595.4466004999999</v>
      </c>
      <c r="AV23" s="12">
        <v>1103</v>
      </c>
      <c r="AW23" s="12">
        <v>48145.7372416</v>
      </c>
      <c r="AX23" s="12">
        <v>3607</v>
      </c>
      <c r="AY23" s="12">
        <v>38149.0921992</v>
      </c>
      <c r="AZ23" s="12">
        <v>2011</v>
      </c>
      <c r="BA23" s="12">
        <v>197303.54874289999</v>
      </c>
      <c r="BB23" s="11">
        <v>6876</v>
      </c>
      <c r="BC23" s="11">
        <v>287211.50216219999</v>
      </c>
      <c r="BD23" s="11">
        <f>SUM(AP23,BB23)</f>
        <v>11370</v>
      </c>
      <c r="BE23" s="11">
        <f>SUM(AQ23,BC23)</f>
        <v>398798.70916239999</v>
      </c>
      <c r="BF23" s="6">
        <v>989</v>
      </c>
      <c r="BG23" s="6">
        <v>3321.1279067</v>
      </c>
    </row>
    <row r="24" spans="3:59" s="1" customFormat="1" ht="19.149999999999999" customHeight="1" x14ac:dyDescent="0.25">
      <c r="C24" s="10" t="s">
        <v>43</v>
      </c>
      <c r="D24" s="11">
        <v>1023</v>
      </c>
      <c r="E24" s="11">
        <v>11738.7277383</v>
      </c>
      <c r="F24" s="11">
        <v>1926</v>
      </c>
      <c r="G24" s="11">
        <v>18481.7287517</v>
      </c>
      <c r="H24" s="11">
        <v>1337</v>
      </c>
      <c r="I24" s="11">
        <v>8154.2198172999997</v>
      </c>
      <c r="J24" s="11">
        <v>73</v>
      </c>
      <c r="K24" s="11">
        <v>21487.796685599998</v>
      </c>
      <c r="L24" s="11">
        <v>695</v>
      </c>
      <c r="M24" s="11">
        <v>75098.978352399994</v>
      </c>
      <c r="N24" s="11">
        <f>SUM(D24,F24,J24,L24)</f>
        <v>3717</v>
      </c>
      <c r="O24" s="11">
        <f>SUM(E24,G24,K24,M24)</f>
        <v>126807.23152799999</v>
      </c>
      <c r="P24" s="11">
        <v>15288</v>
      </c>
      <c r="Q24" s="11">
        <v>286448.1117441</v>
      </c>
      <c r="R24" s="11">
        <v>2494</v>
      </c>
      <c r="S24" s="11">
        <v>273239.92732830002</v>
      </c>
      <c r="T24" s="11">
        <v>664</v>
      </c>
      <c r="U24" s="11">
        <v>285185.28467740002</v>
      </c>
      <c r="V24" s="11">
        <v>32</v>
      </c>
      <c r="W24" s="11">
        <v>3828.5170664000002</v>
      </c>
      <c r="X24" s="11">
        <v>95</v>
      </c>
      <c r="Y24" s="11">
        <v>1146.3549147000001</v>
      </c>
      <c r="Z24" s="11">
        <v>18573</v>
      </c>
      <c r="AA24" s="11">
        <v>849848.19573090004</v>
      </c>
      <c r="AB24" s="11">
        <v>9</v>
      </c>
      <c r="AC24" s="11">
        <v>5434.3367638999998</v>
      </c>
      <c r="AD24" s="11">
        <v>2377</v>
      </c>
      <c r="AE24" s="11">
        <v>13674.8145221</v>
      </c>
      <c r="AF24" s="11">
        <v>8156</v>
      </c>
      <c r="AG24" s="11">
        <v>77883.963923100004</v>
      </c>
      <c r="AH24" s="11">
        <v>3</v>
      </c>
      <c r="AI24" s="11">
        <v>19964.608639999999</v>
      </c>
      <c r="AJ24" s="11">
        <v>14</v>
      </c>
      <c r="AK24" s="11">
        <v>182.7284444</v>
      </c>
      <c r="AL24" s="11">
        <v>529</v>
      </c>
      <c r="AM24" s="11">
        <v>2174.2359664000001</v>
      </c>
      <c r="AN24" s="11">
        <v>11088</v>
      </c>
      <c r="AO24" s="11">
        <v>119314.68825989999</v>
      </c>
      <c r="AP24" s="11">
        <f t="shared" si="0"/>
        <v>33378</v>
      </c>
      <c r="AQ24" s="11">
        <f t="shared" si="1"/>
        <v>1095970.1155188</v>
      </c>
      <c r="AR24" s="13">
        <v>258</v>
      </c>
      <c r="AS24" s="13">
        <v>782477.90295370005</v>
      </c>
      <c r="AT24" s="13">
        <v>654</v>
      </c>
      <c r="AU24" s="13">
        <v>15860.557117599999</v>
      </c>
      <c r="AV24" s="13">
        <v>26347</v>
      </c>
      <c r="AW24" s="13">
        <v>769389.91661499999</v>
      </c>
      <c r="AX24" s="13">
        <v>18696</v>
      </c>
      <c r="AY24" s="13">
        <v>123540.6996605</v>
      </c>
      <c r="AZ24" s="13">
        <v>78893</v>
      </c>
      <c r="BA24" s="13">
        <v>4080818.6174686002</v>
      </c>
      <c r="BB24" s="11">
        <v>124848</v>
      </c>
      <c r="BC24" s="11">
        <v>5772087.6938153999</v>
      </c>
      <c r="BD24" s="11">
        <f>SUM(AP24,BB24)</f>
        <v>158226</v>
      </c>
      <c r="BE24" s="11">
        <f>SUM(AQ24,BC24)</f>
        <v>6868057.8093341999</v>
      </c>
      <c r="BF24" s="7">
        <v>7832</v>
      </c>
      <c r="BG24" s="7">
        <v>47463.169811899999</v>
      </c>
    </row>
    <row r="25" spans="3:59" s="1" customFormat="1" ht="19.149999999999999" customHeight="1" x14ac:dyDescent="0.25">
      <c r="C25" s="10" t="s">
        <v>44</v>
      </c>
      <c r="D25" s="11">
        <v>52</v>
      </c>
      <c r="E25" s="11">
        <v>659.30948750000005</v>
      </c>
      <c r="F25" s="11">
        <v>30</v>
      </c>
      <c r="G25" s="11">
        <v>128.82117500000001</v>
      </c>
      <c r="H25" s="11">
        <v>0</v>
      </c>
      <c r="I25" s="11">
        <v>0</v>
      </c>
      <c r="J25" s="11">
        <v>1</v>
      </c>
      <c r="K25" s="11">
        <v>447.09051390000002</v>
      </c>
      <c r="L25" s="11">
        <v>45</v>
      </c>
      <c r="M25" s="11">
        <v>11755.902215399999</v>
      </c>
      <c r="N25" s="11">
        <f>SUM(D25,F25,J25,L25)</f>
        <v>128</v>
      </c>
      <c r="O25" s="11">
        <f>SUM(E25,G25,K25,M25)</f>
        <v>12991.1233918</v>
      </c>
      <c r="P25" s="11">
        <v>710</v>
      </c>
      <c r="Q25" s="11">
        <v>37580.128491900003</v>
      </c>
      <c r="R25" s="11">
        <v>271</v>
      </c>
      <c r="S25" s="11">
        <v>25270.569212800001</v>
      </c>
      <c r="T25" s="11">
        <v>146</v>
      </c>
      <c r="U25" s="11">
        <v>14416.1585724</v>
      </c>
      <c r="V25" s="11">
        <v>0</v>
      </c>
      <c r="W25" s="11">
        <v>0</v>
      </c>
      <c r="X25" s="11">
        <v>0</v>
      </c>
      <c r="Y25" s="11">
        <v>0</v>
      </c>
      <c r="Z25" s="11">
        <v>1127</v>
      </c>
      <c r="AA25" s="11">
        <v>77266.8562771</v>
      </c>
      <c r="AB25" s="11">
        <v>0</v>
      </c>
      <c r="AC25" s="11">
        <v>0</v>
      </c>
      <c r="AD25" s="11">
        <v>70</v>
      </c>
      <c r="AE25" s="11">
        <v>694.95590990000005</v>
      </c>
      <c r="AF25" s="11">
        <v>556</v>
      </c>
      <c r="AG25" s="11">
        <v>8010.4348448000001</v>
      </c>
      <c r="AH25" s="11">
        <v>0</v>
      </c>
      <c r="AI25" s="11">
        <v>0</v>
      </c>
      <c r="AJ25" s="11">
        <v>0</v>
      </c>
      <c r="AK25" s="11">
        <v>0</v>
      </c>
      <c r="AL25" s="11">
        <v>4</v>
      </c>
      <c r="AM25" s="11">
        <v>0.44996750000000002</v>
      </c>
      <c r="AN25" s="11">
        <v>630</v>
      </c>
      <c r="AO25" s="11">
        <v>8705.8407222000005</v>
      </c>
      <c r="AP25" s="11">
        <f t="shared" si="0"/>
        <v>1885</v>
      </c>
      <c r="AQ25" s="11">
        <f t="shared" si="1"/>
        <v>98963.820391099987</v>
      </c>
      <c r="AR25" s="12">
        <v>0</v>
      </c>
      <c r="AS25" s="12">
        <v>0</v>
      </c>
      <c r="AT25" s="12">
        <v>110</v>
      </c>
      <c r="AU25" s="12">
        <v>2767.0349606</v>
      </c>
      <c r="AV25" s="12">
        <v>767</v>
      </c>
      <c r="AW25" s="12">
        <v>31334.1450272</v>
      </c>
      <c r="AX25" s="12">
        <v>96494</v>
      </c>
      <c r="AY25" s="12">
        <v>37267.126008599997</v>
      </c>
      <c r="AZ25" s="12">
        <v>13932</v>
      </c>
      <c r="BA25" s="12">
        <v>154969.10012019999</v>
      </c>
      <c r="BB25" s="11">
        <v>111303</v>
      </c>
      <c r="BC25" s="11">
        <v>226337.4061166</v>
      </c>
      <c r="BD25" s="11">
        <f>SUM(AP25,BB25)</f>
        <v>113188</v>
      </c>
      <c r="BE25" s="11">
        <f>SUM(AQ25,BC25)</f>
        <v>325301.22650769999</v>
      </c>
      <c r="BF25" s="6">
        <v>189</v>
      </c>
      <c r="BG25" s="6">
        <v>3097.8548590999999</v>
      </c>
    </row>
    <row r="26" spans="3:59" s="1" customFormat="1" ht="19.149999999999999" customHeight="1" x14ac:dyDescent="0.25">
      <c r="C26" s="10" t="s">
        <v>45</v>
      </c>
      <c r="D26" s="11">
        <v>1</v>
      </c>
      <c r="E26" s="11">
        <v>0.72307999999999995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f>SUM(D26,F26,J26,L26)</f>
        <v>1</v>
      </c>
      <c r="O26" s="11">
        <f>SUM(E26,G26,K26,M26)</f>
        <v>0.72307999999999995</v>
      </c>
      <c r="P26" s="11">
        <v>15</v>
      </c>
      <c r="Q26" s="11">
        <v>273.79726479999999</v>
      </c>
      <c r="R26" s="11">
        <v>2</v>
      </c>
      <c r="S26" s="11">
        <v>856.95011450000004</v>
      </c>
      <c r="T26" s="11">
        <v>7</v>
      </c>
      <c r="U26" s="11">
        <v>270.52911</v>
      </c>
      <c r="V26" s="11">
        <v>0</v>
      </c>
      <c r="W26" s="11">
        <v>0</v>
      </c>
      <c r="X26" s="11">
        <v>0</v>
      </c>
      <c r="Y26" s="11">
        <v>0</v>
      </c>
      <c r="Z26" s="11">
        <v>24</v>
      </c>
      <c r="AA26" s="11">
        <v>1401.2764893000001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f t="shared" si="0"/>
        <v>25</v>
      </c>
      <c r="AQ26" s="11">
        <f t="shared" si="1"/>
        <v>1401.9995693000001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172</v>
      </c>
      <c r="AY26" s="12">
        <v>487.10161749999997</v>
      </c>
      <c r="AZ26" s="12">
        <v>1206</v>
      </c>
      <c r="BA26" s="12">
        <v>2580.3593547999999</v>
      </c>
      <c r="BB26" s="11">
        <v>1378</v>
      </c>
      <c r="BC26" s="11">
        <v>3067.4609722999999</v>
      </c>
      <c r="BD26" s="11">
        <f>SUM(AP26,BB26)</f>
        <v>1403</v>
      </c>
      <c r="BE26" s="11">
        <f>SUM(AQ26,BC26)</f>
        <v>4469.4605415999995</v>
      </c>
      <c r="BF26" s="6">
        <v>0</v>
      </c>
      <c r="BG26" s="6">
        <v>0</v>
      </c>
    </row>
    <row r="27" spans="3:59" s="1" customFormat="1" ht="19.149999999999999" customHeight="1" x14ac:dyDescent="0.25">
      <c r="C27" s="10" t="s">
        <v>46</v>
      </c>
      <c r="D27" s="11">
        <v>0</v>
      </c>
      <c r="E27" s="11">
        <v>0</v>
      </c>
      <c r="F27" s="11">
        <v>157</v>
      </c>
      <c r="G27" s="11">
        <v>363.0878179</v>
      </c>
      <c r="H27" s="11">
        <v>157</v>
      </c>
      <c r="I27" s="11">
        <v>363.0878179</v>
      </c>
      <c r="J27" s="11">
        <v>0</v>
      </c>
      <c r="K27" s="11">
        <v>0</v>
      </c>
      <c r="L27" s="11">
        <v>0</v>
      </c>
      <c r="M27" s="11">
        <v>0</v>
      </c>
      <c r="N27" s="11">
        <f>SUM(D27,F27,J27,L27)</f>
        <v>157</v>
      </c>
      <c r="O27" s="11">
        <f>SUM(E27,G27,K27,M27)</f>
        <v>363.0878179</v>
      </c>
      <c r="P27" s="11">
        <v>1</v>
      </c>
      <c r="Q27" s="11">
        <v>9.1302558999999999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1</v>
      </c>
      <c r="AA27" s="11">
        <v>9.1302558999999999</v>
      </c>
      <c r="AB27" s="11">
        <v>0</v>
      </c>
      <c r="AC27" s="11">
        <v>0</v>
      </c>
      <c r="AD27" s="11">
        <v>0</v>
      </c>
      <c r="AE27" s="11">
        <v>0</v>
      </c>
      <c r="AF27" s="11">
        <v>1</v>
      </c>
      <c r="AG27" s="11">
        <v>0.1238312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1</v>
      </c>
      <c r="AO27" s="11">
        <v>0.1238312</v>
      </c>
      <c r="AP27" s="11">
        <f t="shared" si="0"/>
        <v>159</v>
      </c>
      <c r="AQ27" s="11">
        <f t="shared" si="1"/>
        <v>372.341905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100</v>
      </c>
      <c r="AY27" s="12">
        <v>303.78006929999998</v>
      </c>
      <c r="AZ27" s="12">
        <v>32</v>
      </c>
      <c r="BA27" s="12">
        <v>4942.7963000999998</v>
      </c>
      <c r="BB27" s="11">
        <v>132</v>
      </c>
      <c r="BC27" s="11">
        <v>5246.5763693999997</v>
      </c>
      <c r="BD27" s="11">
        <f>SUM(AP27,BB27)</f>
        <v>291</v>
      </c>
      <c r="BE27" s="11">
        <f>SUM(AQ27,BC27)</f>
        <v>5618.9182744</v>
      </c>
      <c r="BF27" s="6">
        <v>95</v>
      </c>
      <c r="BG27" s="6">
        <v>154.1715457</v>
      </c>
    </row>
    <row r="28" spans="3:59" s="1" customFormat="1" ht="19.149999999999999" customHeight="1" x14ac:dyDescent="0.25">
      <c r="C28" s="10" t="s">
        <v>47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>SUM(D28,F28,J28,L28)</f>
        <v>0</v>
      </c>
      <c r="O28" s="11">
        <f>SUM(E28,G28,K28,M28)</f>
        <v>0</v>
      </c>
      <c r="P28" s="11">
        <v>12</v>
      </c>
      <c r="Q28" s="11">
        <v>642.33223439999995</v>
      </c>
      <c r="R28" s="11">
        <v>4</v>
      </c>
      <c r="S28" s="11">
        <v>430.54386879999998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16</v>
      </c>
      <c r="AA28" s="11">
        <v>1072.8761032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f t="shared" si="0"/>
        <v>16</v>
      </c>
      <c r="AQ28" s="11">
        <f t="shared" si="1"/>
        <v>1072.8761032</v>
      </c>
      <c r="AR28" s="12">
        <v>0</v>
      </c>
      <c r="AS28" s="12">
        <v>0</v>
      </c>
      <c r="AT28" s="12">
        <v>0</v>
      </c>
      <c r="AU28" s="12">
        <v>0</v>
      </c>
      <c r="AV28" s="12">
        <v>4</v>
      </c>
      <c r="AW28" s="12">
        <v>48.462510000000002</v>
      </c>
      <c r="AX28" s="12">
        <v>30</v>
      </c>
      <c r="AY28" s="12">
        <v>172.8596489</v>
      </c>
      <c r="AZ28" s="12">
        <v>10</v>
      </c>
      <c r="BA28" s="12">
        <v>335.0079791</v>
      </c>
      <c r="BB28" s="11">
        <v>44</v>
      </c>
      <c r="BC28" s="11">
        <v>556.33013800000003</v>
      </c>
      <c r="BD28" s="11">
        <f>SUM(AP28,BB28)</f>
        <v>60</v>
      </c>
      <c r="BE28" s="11">
        <f>SUM(AQ28,BC28)</f>
        <v>1629.2062412</v>
      </c>
      <c r="BF28" s="6">
        <v>0</v>
      </c>
      <c r="BG28" s="6">
        <v>0</v>
      </c>
    </row>
    <row r="29" spans="3:59" s="1" customFormat="1" ht="19.149999999999999" customHeight="1" x14ac:dyDescent="0.25">
      <c r="C29" s="10" t="s">
        <v>48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12</v>
      </c>
      <c r="M29" s="11">
        <v>85.555000000000007</v>
      </c>
      <c r="N29" s="11">
        <f>SUM(D29,F29,J29,L29)</f>
        <v>12</v>
      </c>
      <c r="O29" s="11">
        <f>SUM(E29,G29,K29,M29)</f>
        <v>85.555000000000007</v>
      </c>
      <c r="P29" s="11">
        <v>3</v>
      </c>
      <c r="Q29" s="11">
        <v>0</v>
      </c>
      <c r="R29" s="11">
        <v>5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8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6</v>
      </c>
      <c r="AG29" s="11">
        <v>63.031723300000003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6</v>
      </c>
      <c r="AO29" s="11">
        <v>63.031723300000003</v>
      </c>
      <c r="AP29" s="11">
        <f t="shared" si="0"/>
        <v>26</v>
      </c>
      <c r="AQ29" s="11">
        <f t="shared" si="1"/>
        <v>148.58672330000002</v>
      </c>
      <c r="AR29" s="12">
        <v>0</v>
      </c>
      <c r="AS29" s="12">
        <v>0</v>
      </c>
      <c r="AT29" s="12">
        <v>0</v>
      </c>
      <c r="AU29" s="12">
        <v>0</v>
      </c>
      <c r="AV29" s="12">
        <v>2</v>
      </c>
      <c r="AW29" s="12">
        <v>51.687068500000002</v>
      </c>
      <c r="AX29" s="12">
        <v>2</v>
      </c>
      <c r="AY29" s="12">
        <v>0</v>
      </c>
      <c r="AZ29" s="12">
        <v>47</v>
      </c>
      <c r="BA29" s="12">
        <v>1470.3149575</v>
      </c>
      <c r="BB29" s="11">
        <v>51</v>
      </c>
      <c r="BC29" s="11">
        <v>1522.0020259999999</v>
      </c>
      <c r="BD29" s="11">
        <f>SUM(AP29,BB29)</f>
        <v>77</v>
      </c>
      <c r="BE29" s="11">
        <f>SUM(AQ29,BC29)</f>
        <v>1670.5887493</v>
      </c>
      <c r="BF29" s="6">
        <v>7</v>
      </c>
      <c r="BG29" s="6">
        <v>20.999946300000001</v>
      </c>
    </row>
    <row r="30" spans="3:59" s="1" customFormat="1" ht="19.149999999999999" customHeight="1" x14ac:dyDescent="0.25">
      <c r="C30" s="10" t="s">
        <v>49</v>
      </c>
      <c r="D30" s="11">
        <v>298</v>
      </c>
      <c r="E30" s="11">
        <v>1179.8472644999999</v>
      </c>
      <c r="F30" s="11">
        <v>8</v>
      </c>
      <c r="G30" s="11">
        <v>79.982666300000005</v>
      </c>
      <c r="H30" s="11">
        <v>4</v>
      </c>
      <c r="I30" s="11">
        <v>75.384698799999995</v>
      </c>
      <c r="J30" s="11">
        <v>0</v>
      </c>
      <c r="K30" s="11">
        <v>0</v>
      </c>
      <c r="L30" s="11">
        <v>1</v>
      </c>
      <c r="M30" s="11">
        <v>1.7815700000000001</v>
      </c>
      <c r="N30" s="11">
        <f>SUM(D30,F30,J30,L30)</f>
        <v>307</v>
      </c>
      <c r="O30" s="11">
        <f>SUM(E30,G30,K30,M30)</f>
        <v>1261.6115008000002</v>
      </c>
      <c r="P30" s="11">
        <v>20</v>
      </c>
      <c r="Q30" s="11">
        <v>1638.5155993999999</v>
      </c>
      <c r="R30" s="11">
        <v>13</v>
      </c>
      <c r="S30" s="11">
        <v>1178.1468863</v>
      </c>
      <c r="T30" s="11">
        <v>7</v>
      </c>
      <c r="U30" s="11">
        <v>1246.5812473999999</v>
      </c>
      <c r="V30" s="11">
        <v>0</v>
      </c>
      <c r="W30" s="11">
        <v>0</v>
      </c>
      <c r="X30" s="11">
        <v>0</v>
      </c>
      <c r="Y30" s="11">
        <v>0</v>
      </c>
      <c r="Z30" s="11">
        <v>40</v>
      </c>
      <c r="AA30" s="11">
        <v>4063.2437331000001</v>
      </c>
      <c r="AB30" s="11">
        <v>0</v>
      </c>
      <c r="AC30" s="11">
        <v>0</v>
      </c>
      <c r="AD30" s="11">
        <v>1</v>
      </c>
      <c r="AE30" s="11">
        <v>7.2468833999999998</v>
      </c>
      <c r="AF30" s="11">
        <v>15</v>
      </c>
      <c r="AG30" s="11">
        <v>116.379324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16</v>
      </c>
      <c r="AO30" s="11">
        <v>123.6262074</v>
      </c>
      <c r="AP30" s="11">
        <f t="shared" si="0"/>
        <v>363</v>
      </c>
      <c r="AQ30" s="11">
        <f t="shared" si="1"/>
        <v>5448.4814412999995</v>
      </c>
      <c r="AR30" s="12">
        <v>0</v>
      </c>
      <c r="AS30" s="12">
        <v>0</v>
      </c>
      <c r="AT30" s="12">
        <v>1</v>
      </c>
      <c r="AU30" s="12">
        <v>0.35690250000000001</v>
      </c>
      <c r="AV30" s="12">
        <v>73</v>
      </c>
      <c r="AW30" s="12">
        <v>4583.4342993</v>
      </c>
      <c r="AX30" s="12">
        <v>114</v>
      </c>
      <c r="AY30" s="12">
        <v>157.15004020000001</v>
      </c>
      <c r="AZ30" s="12">
        <v>1044</v>
      </c>
      <c r="BA30" s="12">
        <v>180069.99221180001</v>
      </c>
      <c r="BB30" s="11">
        <v>1232</v>
      </c>
      <c r="BC30" s="11">
        <v>184810.93345380001</v>
      </c>
      <c r="BD30" s="11">
        <f>SUM(AP30,BB30)</f>
        <v>1595</v>
      </c>
      <c r="BE30" s="11">
        <f>SUM(AQ30,BC30)</f>
        <v>190259.41489510002</v>
      </c>
      <c r="BF30" s="6">
        <v>287</v>
      </c>
      <c r="BG30" s="6">
        <v>1147.1824329999999</v>
      </c>
    </row>
    <row r="31" spans="3:59" s="1" customFormat="1" ht="19.149999999999999" customHeight="1" x14ac:dyDescent="0.25">
      <c r="C31" s="10" t="s">
        <v>50</v>
      </c>
      <c r="D31" s="11">
        <v>100</v>
      </c>
      <c r="E31" s="11">
        <v>1661.7906700000001</v>
      </c>
      <c r="F31" s="11">
        <v>604</v>
      </c>
      <c r="G31" s="11">
        <v>23877.731520000001</v>
      </c>
      <c r="H31" s="11">
        <v>127</v>
      </c>
      <c r="I31" s="11">
        <v>14444.88766</v>
      </c>
      <c r="J31" s="11">
        <v>10</v>
      </c>
      <c r="K31" s="11">
        <v>4703.2178700000004</v>
      </c>
      <c r="L31" s="11">
        <v>115</v>
      </c>
      <c r="M31" s="11">
        <v>24385.281319999998</v>
      </c>
      <c r="N31" s="11">
        <f>SUM(D31,F31,J31,L31)</f>
        <v>829</v>
      </c>
      <c r="O31" s="11">
        <f>SUM(E31,G31,K31,M31)</f>
        <v>54628.021379999998</v>
      </c>
      <c r="P31" s="11">
        <v>1933</v>
      </c>
      <c r="Q31" s="11">
        <v>139709.23571000001</v>
      </c>
      <c r="R31" s="11">
        <v>1299</v>
      </c>
      <c r="S31" s="11">
        <v>127686.83645</v>
      </c>
      <c r="T31" s="11">
        <v>5301</v>
      </c>
      <c r="U31" s="11">
        <v>90084.317429999996</v>
      </c>
      <c r="V31" s="11">
        <v>0</v>
      </c>
      <c r="W31" s="11">
        <v>0</v>
      </c>
      <c r="X31" s="11">
        <v>0</v>
      </c>
      <c r="Y31" s="11">
        <v>0</v>
      </c>
      <c r="Z31" s="11">
        <v>8533</v>
      </c>
      <c r="AA31" s="11">
        <v>357480.38958999998</v>
      </c>
      <c r="AB31" s="11">
        <v>0</v>
      </c>
      <c r="AC31" s="11">
        <v>0</v>
      </c>
      <c r="AD31" s="11">
        <v>11</v>
      </c>
      <c r="AE31" s="11">
        <v>47.899209999999997</v>
      </c>
      <c r="AF31" s="11">
        <v>600</v>
      </c>
      <c r="AG31" s="11">
        <v>3231.1698799999999</v>
      </c>
      <c r="AH31" s="11">
        <v>0</v>
      </c>
      <c r="AI31" s="11">
        <v>0</v>
      </c>
      <c r="AJ31" s="11">
        <v>0</v>
      </c>
      <c r="AK31" s="11">
        <v>0</v>
      </c>
      <c r="AL31" s="11">
        <v>1698</v>
      </c>
      <c r="AM31" s="11">
        <v>399.85446999999999</v>
      </c>
      <c r="AN31" s="11">
        <v>2309</v>
      </c>
      <c r="AO31" s="11">
        <v>3678.9235600000002</v>
      </c>
      <c r="AP31" s="11">
        <f t="shared" si="0"/>
        <v>11671</v>
      </c>
      <c r="AQ31" s="11">
        <f t="shared" si="1"/>
        <v>415787.33452999999</v>
      </c>
      <c r="AR31" s="12">
        <v>115</v>
      </c>
      <c r="AS31" s="12">
        <v>4282.0724</v>
      </c>
      <c r="AT31" s="12">
        <v>5</v>
      </c>
      <c r="AU31" s="12">
        <v>91.284670000000006</v>
      </c>
      <c r="AV31" s="12">
        <v>1100</v>
      </c>
      <c r="AW31" s="12">
        <v>55280.795259999999</v>
      </c>
      <c r="AX31" s="12">
        <v>6426</v>
      </c>
      <c r="AY31" s="12">
        <v>26329.887030000002</v>
      </c>
      <c r="AZ31" s="12">
        <v>164942</v>
      </c>
      <c r="BA31" s="12">
        <v>474387.68255999999</v>
      </c>
      <c r="BB31" s="11">
        <v>172588</v>
      </c>
      <c r="BC31" s="11">
        <v>560371.72192000004</v>
      </c>
      <c r="BD31" s="11">
        <f>SUM(AP31,BB31)</f>
        <v>184259</v>
      </c>
      <c r="BE31" s="11">
        <f>SUM(AQ31,BC31)</f>
        <v>976159.05645000003</v>
      </c>
      <c r="BF31" s="6">
        <v>2889</v>
      </c>
      <c r="BG31" s="6">
        <v>53197.029820000003</v>
      </c>
    </row>
    <row r="32" spans="3:59" s="1" customFormat="1" ht="19.149999999999999" customHeight="1" x14ac:dyDescent="0.25">
      <c r="C32" s="10" t="s">
        <v>51</v>
      </c>
      <c r="D32" s="11">
        <v>27</v>
      </c>
      <c r="E32" s="11">
        <v>405.1739978</v>
      </c>
      <c r="F32" s="11">
        <v>724</v>
      </c>
      <c r="G32" s="11">
        <v>3987.6441484000002</v>
      </c>
      <c r="H32" s="11">
        <v>545</v>
      </c>
      <c r="I32" s="11">
        <v>2856.4136948</v>
      </c>
      <c r="J32" s="11">
        <v>0</v>
      </c>
      <c r="K32" s="11">
        <v>0</v>
      </c>
      <c r="L32" s="11">
        <v>32</v>
      </c>
      <c r="M32" s="11">
        <v>5039.6995950999999</v>
      </c>
      <c r="N32" s="11">
        <f>SUM(D32,F32,J32,L32)</f>
        <v>783</v>
      </c>
      <c r="O32" s="11">
        <f>SUM(E32,G32,K32,M32)</f>
        <v>9432.5177413000001</v>
      </c>
      <c r="P32" s="11">
        <v>1657</v>
      </c>
      <c r="Q32" s="11">
        <v>69877.964562599998</v>
      </c>
      <c r="R32" s="11">
        <v>563</v>
      </c>
      <c r="S32" s="11">
        <v>40015.923281900003</v>
      </c>
      <c r="T32" s="11">
        <v>162</v>
      </c>
      <c r="U32" s="11">
        <v>19774.4520921</v>
      </c>
      <c r="V32" s="11">
        <v>0</v>
      </c>
      <c r="W32" s="11">
        <v>0</v>
      </c>
      <c r="X32" s="11">
        <v>0</v>
      </c>
      <c r="Y32" s="11">
        <v>0</v>
      </c>
      <c r="Z32" s="11">
        <v>2382</v>
      </c>
      <c r="AA32" s="11">
        <v>129668.33993659999</v>
      </c>
      <c r="AB32" s="11">
        <v>0</v>
      </c>
      <c r="AC32" s="11">
        <v>0</v>
      </c>
      <c r="AD32" s="11">
        <v>221</v>
      </c>
      <c r="AE32" s="11">
        <v>2556.3699293</v>
      </c>
      <c r="AF32" s="11">
        <v>473</v>
      </c>
      <c r="AG32" s="11">
        <v>4737.7325946000001</v>
      </c>
      <c r="AH32" s="11">
        <v>0</v>
      </c>
      <c r="AI32" s="11">
        <v>0</v>
      </c>
      <c r="AJ32" s="11">
        <v>0</v>
      </c>
      <c r="AK32" s="11">
        <v>0</v>
      </c>
      <c r="AL32" s="11">
        <v>1</v>
      </c>
      <c r="AM32" s="11">
        <v>0</v>
      </c>
      <c r="AN32" s="11">
        <v>695</v>
      </c>
      <c r="AO32" s="11">
        <v>7294.1025239000001</v>
      </c>
      <c r="AP32" s="11">
        <f t="shared" si="0"/>
        <v>3860</v>
      </c>
      <c r="AQ32" s="11">
        <f t="shared" si="1"/>
        <v>146394.96020179999</v>
      </c>
      <c r="AR32" s="12">
        <v>0</v>
      </c>
      <c r="AS32" s="12">
        <v>0</v>
      </c>
      <c r="AT32" s="12">
        <v>102</v>
      </c>
      <c r="AU32" s="12">
        <v>2398.2601359999999</v>
      </c>
      <c r="AV32" s="12">
        <v>1766</v>
      </c>
      <c r="AW32" s="12">
        <v>69453.959413699995</v>
      </c>
      <c r="AX32" s="12">
        <v>5232</v>
      </c>
      <c r="AY32" s="12">
        <v>25356.579770100001</v>
      </c>
      <c r="AZ32" s="12">
        <v>41364</v>
      </c>
      <c r="BA32" s="12">
        <v>162885.35586829999</v>
      </c>
      <c r="BB32" s="11">
        <v>48464</v>
      </c>
      <c r="BC32" s="11">
        <v>260094.15518810001</v>
      </c>
      <c r="BD32" s="11">
        <f>SUM(AP32,BB32)</f>
        <v>52324</v>
      </c>
      <c r="BE32" s="11">
        <f>SUM(AQ32,BC32)</f>
        <v>406489.11538989999</v>
      </c>
      <c r="BF32" s="6">
        <v>641</v>
      </c>
      <c r="BG32" s="6">
        <v>10392.4427806</v>
      </c>
    </row>
    <row r="33" spans="3:59" s="1" customFormat="1" ht="19.149999999999999" customHeight="1" x14ac:dyDescent="0.25">
      <c r="C33" s="10" t="s">
        <v>52</v>
      </c>
      <c r="D33" s="11">
        <v>160</v>
      </c>
      <c r="E33" s="11">
        <v>1209.6427977000001</v>
      </c>
      <c r="F33" s="11">
        <v>3</v>
      </c>
      <c r="G33" s="11">
        <v>20.2183083</v>
      </c>
      <c r="H33" s="11">
        <v>3</v>
      </c>
      <c r="I33" s="11">
        <v>2.5957135999999998</v>
      </c>
      <c r="J33" s="11">
        <v>0</v>
      </c>
      <c r="K33" s="11">
        <v>0</v>
      </c>
      <c r="L33" s="11">
        <v>15</v>
      </c>
      <c r="M33" s="11">
        <v>480.18121029999998</v>
      </c>
      <c r="N33" s="11">
        <f>SUM(D33,F33,J33,L33)</f>
        <v>178</v>
      </c>
      <c r="O33" s="11">
        <f>SUM(E33,G33,K33,M33)</f>
        <v>1710.0423163</v>
      </c>
      <c r="P33" s="11">
        <v>257</v>
      </c>
      <c r="Q33" s="11">
        <v>2631.0464821</v>
      </c>
      <c r="R33" s="11">
        <v>15</v>
      </c>
      <c r="S33" s="11">
        <v>1155.0011813000001</v>
      </c>
      <c r="T33" s="11">
        <v>3</v>
      </c>
      <c r="U33" s="11">
        <v>3378.0554812</v>
      </c>
      <c r="V33" s="11">
        <v>0</v>
      </c>
      <c r="W33" s="11">
        <v>0</v>
      </c>
      <c r="X33" s="11">
        <v>0</v>
      </c>
      <c r="Y33" s="11">
        <v>0</v>
      </c>
      <c r="Z33" s="11">
        <v>275</v>
      </c>
      <c r="AA33" s="11">
        <v>7164.1031445999997</v>
      </c>
      <c r="AB33" s="11">
        <v>0</v>
      </c>
      <c r="AC33" s="11">
        <v>0</v>
      </c>
      <c r="AD33" s="11">
        <v>31</v>
      </c>
      <c r="AE33" s="11">
        <v>132.08787319999999</v>
      </c>
      <c r="AF33" s="11">
        <v>417</v>
      </c>
      <c r="AG33" s="11">
        <v>4971.5656730999999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448</v>
      </c>
      <c r="AO33" s="11">
        <v>5103.6535463</v>
      </c>
      <c r="AP33" s="11">
        <f t="shared" si="0"/>
        <v>901</v>
      </c>
      <c r="AQ33" s="11">
        <f t="shared" si="1"/>
        <v>13977.799007199999</v>
      </c>
      <c r="AR33" s="12">
        <v>0</v>
      </c>
      <c r="AS33" s="12">
        <v>0</v>
      </c>
      <c r="AT33" s="12">
        <v>7</v>
      </c>
      <c r="AU33" s="12">
        <v>171.91476</v>
      </c>
      <c r="AV33" s="12">
        <v>542</v>
      </c>
      <c r="AW33" s="12">
        <v>16463.463640599999</v>
      </c>
      <c r="AX33" s="12">
        <v>50</v>
      </c>
      <c r="AY33" s="12">
        <v>359.74443989999997</v>
      </c>
      <c r="AZ33" s="12">
        <v>1141</v>
      </c>
      <c r="BA33" s="12">
        <v>33575.920935000002</v>
      </c>
      <c r="BB33" s="11">
        <v>1740</v>
      </c>
      <c r="BC33" s="11">
        <v>50571.043775500002</v>
      </c>
      <c r="BD33" s="11">
        <f>SUM(AP33,BB33)</f>
        <v>2641</v>
      </c>
      <c r="BE33" s="11">
        <f>SUM(AQ33,BC33)</f>
        <v>64548.842782699998</v>
      </c>
      <c r="BF33" s="6">
        <v>223</v>
      </c>
      <c r="BG33" s="6">
        <v>1795.329737</v>
      </c>
    </row>
    <row r="34" spans="3:59" s="1" customFormat="1" ht="19.149999999999999" customHeight="1" x14ac:dyDescent="0.25">
      <c r="C34" s="10" t="s">
        <v>53</v>
      </c>
      <c r="D34" s="11">
        <v>25</v>
      </c>
      <c r="E34" s="11">
        <v>879.24989540000001</v>
      </c>
      <c r="F34" s="11">
        <v>1</v>
      </c>
      <c r="G34" s="11">
        <v>2.5822699999999998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>SUM(D34,F34,J34,L34)</f>
        <v>26</v>
      </c>
      <c r="O34" s="11">
        <f>SUM(E34,G34,K34,M34)</f>
        <v>881.83216540000001</v>
      </c>
      <c r="P34" s="11">
        <v>1256</v>
      </c>
      <c r="Q34" s="11">
        <v>34838.909713000001</v>
      </c>
      <c r="R34" s="11">
        <v>333</v>
      </c>
      <c r="S34" s="11">
        <v>21872.319197000001</v>
      </c>
      <c r="T34" s="11">
        <v>54</v>
      </c>
      <c r="U34" s="11">
        <v>2668.958075</v>
      </c>
      <c r="V34" s="11">
        <v>0</v>
      </c>
      <c r="W34" s="11">
        <v>0</v>
      </c>
      <c r="X34" s="11">
        <v>0</v>
      </c>
      <c r="Y34" s="11">
        <v>0</v>
      </c>
      <c r="Z34" s="11">
        <v>1643</v>
      </c>
      <c r="AA34" s="11">
        <v>59380.186985</v>
      </c>
      <c r="AB34" s="11">
        <v>0</v>
      </c>
      <c r="AC34" s="11">
        <v>0</v>
      </c>
      <c r="AD34" s="11">
        <v>0</v>
      </c>
      <c r="AE34" s="11">
        <v>0</v>
      </c>
      <c r="AF34" s="11">
        <v>198</v>
      </c>
      <c r="AG34" s="11">
        <v>2468.7305981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198</v>
      </c>
      <c r="AO34" s="11">
        <v>2468.7305981</v>
      </c>
      <c r="AP34" s="11">
        <f t="shared" si="0"/>
        <v>1867</v>
      </c>
      <c r="AQ34" s="11">
        <f t="shared" si="1"/>
        <v>62730.749748500006</v>
      </c>
      <c r="AR34" s="12">
        <v>45</v>
      </c>
      <c r="AS34" s="12">
        <v>1064.1037707</v>
      </c>
      <c r="AT34" s="12">
        <v>263</v>
      </c>
      <c r="AU34" s="12">
        <v>6244.7581589000001</v>
      </c>
      <c r="AV34" s="12">
        <v>999</v>
      </c>
      <c r="AW34" s="12">
        <v>31304.357949000001</v>
      </c>
      <c r="AX34" s="12">
        <v>12918</v>
      </c>
      <c r="AY34" s="12">
        <v>15690.938192</v>
      </c>
      <c r="AZ34" s="12">
        <v>51505</v>
      </c>
      <c r="BA34" s="12">
        <v>65256.215057000001</v>
      </c>
      <c r="BB34" s="11">
        <v>65730</v>
      </c>
      <c r="BC34" s="11">
        <v>119560.3731276</v>
      </c>
      <c r="BD34" s="11">
        <f>SUM(AP34,BB34)</f>
        <v>67597</v>
      </c>
      <c r="BE34" s="11">
        <f>SUM(AQ34,BC34)</f>
        <v>182291.12287610001</v>
      </c>
      <c r="BF34" s="6">
        <v>10</v>
      </c>
      <c r="BG34" s="6">
        <v>56.900917800000002</v>
      </c>
    </row>
    <row r="35" spans="3:59" s="1" customFormat="1" ht="19.149999999999999" customHeight="1" x14ac:dyDescent="0.25">
      <c r="C35" s="10" t="s">
        <v>54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>SUM(D35,F35,J35,L35)</f>
        <v>0</v>
      </c>
      <c r="O35" s="11">
        <f>SUM(E35,G35,K35,M35)</f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f t="shared" si="0"/>
        <v>0</v>
      </c>
      <c r="AQ35" s="11">
        <f t="shared" si="1"/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1">
        <v>0</v>
      </c>
      <c r="BC35" s="11">
        <v>0</v>
      </c>
      <c r="BD35" s="11">
        <f>SUM(AP35,BB35)</f>
        <v>0</v>
      </c>
      <c r="BE35" s="11">
        <f>SUM(AQ35,BC35)</f>
        <v>0</v>
      </c>
      <c r="BF35" s="6">
        <v>0</v>
      </c>
      <c r="BG35" s="6">
        <v>0</v>
      </c>
    </row>
    <row r="36" spans="3:59" s="1" customFormat="1" ht="19.149999999999999" customHeight="1" x14ac:dyDescent="0.25">
      <c r="C36" s="10" t="s">
        <v>55</v>
      </c>
      <c r="D36" s="11">
        <v>37</v>
      </c>
      <c r="E36" s="11">
        <v>1252.76557</v>
      </c>
      <c r="F36" s="11">
        <v>2</v>
      </c>
      <c r="G36" s="11">
        <v>18.81682</v>
      </c>
      <c r="H36" s="11">
        <v>2</v>
      </c>
      <c r="I36" s="11">
        <v>18.81682</v>
      </c>
      <c r="J36" s="11">
        <v>0</v>
      </c>
      <c r="K36" s="11">
        <v>0</v>
      </c>
      <c r="L36" s="11">
        <v>0</v>
      </c>
      <c r="M36" s="11">
        <v>0</v>
      </c>
      <c r="N36" s="11">
        <f>SUM(D36,F36,J36,L36)</f>
        <v>39</v>
      </c>
      <c r="O36" s="11">
        <f>SUM(E36,G36,K36,M36)</f>
        <v>1271.58239</v>
      </c>
      <c r="P36" s="11">
        <v>251</v>
      </c>
      <c r="Q36" s="11">
        <v>5610.0095099999999</v>
      </c>
      <c r="R36" s="11">
        <v>161</v>
      </c>
      <c r="S36" s="11">
        <v>9073.2795800000004</v>
      </c>
      <c r="T36" s="11">
        <v>23</v>
      </c>
      <c r="U36" s="11">
        <v>2301.3316500000001</v>
      </c>
      <c r="V36" s="11">
        <v>0</v>
      </c>
      <c r="W36" s="11">
        <v>0</v>
      </c>
      <c r="X36" s="11">
        <v>0</v>
      </c>
      <c r="Y36" s="11">
        <v>0</v>
      </c>
      <c r="Z36" s="11">
        <v>435</v>
      </c>
      <c r="AA36" s="11">
        <v>16984.620739999998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f t="shared" si="0"/>
        <v>474</v>
      </c>
      <c r="AQ36" s="11">
        <f t="shared" si="1"/>
        <v>18256.203129999998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18165</v>
      </c>
      <c r="BA36" s="12">
        <v>41641.740740000001</v>
      </c>
      <c r="BB36" s="11">
        <v>18165</v>
      </c>
      <c r="BC36" s="11">
        <v>41641.740740000001</v>
      </c>
      <c r="BD36" s="11">
        <f>SUM(AP36,BB36)</f>
        <v>18639</v>
      </c>
      <c r="BE36" s="11">
        <f>SUM(AQ36,BC36)</f>
        <v>59897.943870000003</v>
      </c>
      <c r="BF36" s="6">
        <v>121</v>
      </c>
      <c r="BG36" s="6">
        <v>37.707729999999998</v>
      </c>
    </row>
    <row r="37" spans="3:59" s="1" customFormat="1" ht="19.149999999999999" customHeight="1" x14ac:dyDescent="0.25">
      <c r="C37" s="10" t="s">
        <v>56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2</v>
      </c>
      <c r="M37" s="11">
        <v>80.31</v>
      </c>
      <c r="N37" s="11">
        <f>SUM(D37,F37,J37,L37)</f>
        <v>2</v>
      </c>
      <c r="O37" s="11">
        <f>SUM(E37,G37,K37,M37)</f>
        <v>80.31</v>
      </c>
      <c r="P37" s="11">
        <v>0</v>
      </c>
      <c r="Q37" s="11">
        <v>0</v>
      </c>
      <c r="R37" s="11">
        <v>19</v>
      </c>
      <c r="S37" s="11">
        <v>133.44999999999999</v>
      </c>
      <c r="T37" s="11">
        <v>1</v>
      </c>
      <c r="U37" s="11">
        <v>6.54</v>
      </c>
      <c r="V37" s="11">
        <v>11</v>
      </c>
      <c r="W37" s="11">
        <v>46.19</v>
      </c>
      <c r="X37" s="11">
        <v>0</v>
      </c>
      <c r="Y37" s="11">
        <v>0</v>
      </c>
      <c r="Z37" s="11">
        <v>31</v>
      </c>
      <c r="AA37" s="11">
        <v>186.18</v>
      </c>
      <c r="AB37" s="11">
        <v>0</v>
      </c>
      <c r="AC37" s="11">
        <v>0</v>
      </c>
      <c r="AD37" s="11">
        <v>13</v>
      </c>
      <c r="AE37" s="11">
        <v>42.93</v>
      </c>
      <c r="AF37" s="11">
        <v>34</v>
      </c>
      <c r="AG37" s="11">
        <v>434.41</v>
      </c>
      <c r="AH37" s="11">
        <v>0</v>
      </c>
      <c r="AI37" s="11">
        <v>0</v>
      </c>
      <c r="AJ37" s="11">
        <v>0</v>
      </c>
      <c r="AK37" s="11">
        <v>0</v>
      </c>
      <c r="AL37" s="11">
        <v>36</v>
      </c>
      <c r="AM37" s="11">
        <v>530.15</v>
      </c>
      <c r="AN37" s="11">
        <v>83</v>
      </c>
      <c r="AO37" s="11">
        <v>1007.49</v>
      </c>
      <c r="AP37" s="11">
        <f t="shared" si="0"/>
        <v>116</v>
      </c>
      <c r="AQ37" s="11">
        <f t="shared" si="1"/>
        <v>1273.98</v>
      </c>
      <c r="AR37" s="12">
        <v>0</v>
      </c>
      <c r="AS37" s="12">
        <v>0</v>
      </c>
      <c r="AT37" s="12">
        <v>1</v>
      </c>
      <c r="AU37" s="12">
        <v>42.49</v>
      </c>
      <c r="AV37" s="12">
        <v>139</v>
      </c>
      <c r="AW37" s="12">
        <v>270.18400000000003</v>
      </c>
      <c r="AX37" s="12">
        <v>48</v>
      </c>
      <c r="AY37" s="12">
        <v>375.26</v>
      </c>
      <c r="AZ37" s="12">
        <v>149</v>
      </c>
      <c r="BA37" s="12">
        <v>1499.78</v>
      </c>
      <c r="BB37" s="11">
        <v>337</v>
      </c>
      <c r="BC37" s="11">
        <v>2187.7139999999999</v>
      </c>
      <c r="BD37" s="11">
        <f>SUM(AP37,BB37)</f>
        <v>453</v>
      </c>
      <c r="BE37" s="11">
        <f>SUM(AQ37,BC37)</f>
        <v>3461.694</v>
      </c>
      <c r="BF37" s="6">
        <v>0</v>
      </c>
      <c r="BG37" s="6">
        <v>0</v>
      </c>
    </row>
    <row r="38" spans="3:59" s="1" customFormat="1" ht="19.149999999999999" customHeight="1" x14ac:dyDescent="0.25">
      <c r="C38" s="10" t="s">
        <v>57</v>
      </c>
      <c r="D38" s="11">
        <v>1</v>
      </c>
      <c r="E38" s="11">
        <v>1.1000000000000001</v>
      </c>
      <c r="F38" s="11">
        <v>3</v>
      </c>
      <c r="G38" s="11">
        <v>17.862365700000002</v>
      </c>
      <c r="H38" s="11">
        <v>3</v>
      </c>
      <c r="I38" s="11">
        <v>17.862365700000002</v>
      </c>
      <c r="J38" s="11">
        <v>1</v>
      </c>
      <c r="K38" s="11">
        <v>8.9589800000000004</v>
      </c>
      <c r="L38" s="11">
        <v>0</v>
      </c>
      <c r="M38" s="11">
        <v>0</v>
      </c>
      <c r="N38" s="11">
        <f>SUM(D38,F38,J38,L38)</f>
        <v>5</v>
      </c>
      <c r="O38" s="11">
        <f>SUM(E38,G38,K38,M38)</f>
        <v>27.921345700000003</v>
      </c>
      <c r="P38" s="11">
        <v>48</v>
      </c>
      <c r="Q38" s="11">
        <v>656.01382560000002</v>
      </c>
      <c r="R38" s="11">
        <v>12</v>
      </c>
      <c r="S38" s="11">
        <v>1183.7009052999999</v>
      </c>
      <c r="T38" s="11">
        <v>8</v>
      </c>
      <c r="U38" s="11">
        <v>3331.8967658000001</v>
      </c>
      <c r="V38" s="11">
        <v>0</v>
      </c>
      <c r="W38" s="11">
        <v>0</v>
      </c>
      <c r="X38" s="11">
        <v>0</v>
      </c>
      <c r="Y38" s="11">
        <v>0</v>
      </c>
      <c r="Z38" s="11">
        <v>68</v>
      </c>
      <c r="AA38" s="11">
        <v>5171.6114967000003</v>
      </c>
      <c r="AB38" s="11">
        <v>0</v>
      </c>
      <c r="AC38" s="11">
        <v>0</v>
      </c>
      <c r="AD38" s="11">
        <v>2</v>
      </c>
      <c r="AE38" s="11">
        <v>6.1113900000000001</v>
      </c>
      <c r="AF38" s="11">
        <v>8</v>
      </c>
      <c r="AG38" s="11">
        <v>79.347102100000001</v>
      </c>
      <c r="AH38" s="11">
        <v>0</v>
      </c>
      <c r="AI38" s="11">
        <v>0</v>
      </c>
      <c r="AJ38" s="11">
        <v>1</v>
      </c>
      <c r="AK38" s="11">
        <v>1155.82348</v>
      </c>
      <c r="AL38" s="11">
        <v>1</v>
      </c>
      <c r="AM38" s="11">
        <v>85.688015800000002</v>
      </c>
      <c r="AN38" s="11">
        <v>12</v>
      </c>
      <c r="AO38" s="11">
        <v>1326.9699879</v>
      </c>
      <c r="AP38" s="11">
        <f t="shared" si="0"/>
        <v>85</v>
      </c>
      <c r="AQ38" s="11">
        <f t="shared" si="1"/>
        <v>6526.5028302999999</v>
      </c>
      <c r="AR38" s="12">
        <v>0</v>
      </c>
      <c r="AS38" s="12">
        <v>0</v>
      </c>
      <c r="AT38" s="12">
        <v>1</v>
      </c>
      <c r="AU38" s="12">
        <v>16.32732</v>
      </c>
      <c r="AV38" s="12">
        <v>26</v>
      </c>
      <c r="AW38" s="12">
        <v>1680.7812292000001</v>
      </c>
      <c r="AX38" s="12">
        <v>88</v>
      </c>
      <c r="AY38" s="12">
        <v>818.49297160000003</v>
      </c>
      <c r="AZ38" s="12">
        <v>157</v>
      </c>
      <c r="BA38" s="12">
        <v>1315.6183249000001</v>
      </c>
      <c r="BB38" s="11">
        <v>272</v>
      </c>
      <c r="BC38" s="11">
        <v>3831.2198457</v>
      </c>
      <c r="BD38" s="11">
        <f>SUM(AP38,BB38)</f>
        <v>357</v>
      </c>
      <c r="BE38" s="11">
        <f>SUM(AQ38,BC38)</f>
        <v>10357.722675999999</v>
      </c>
      <c r="BF38" s="6">
        <v>20</v>
      </c>
      <c r="BG38" s="6">
        <v>454.98349969999998</v>
      </c>
    </row>
    <row r="39" spans="3:59" s="1" customFormat="1" ht="19.149999999999999" customHeight="1" x14ac:dyDescent="0.25">
      <c r="C39" s="10" t="s">
        <v>58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f>SUM(D39,F39,J39,L39)</f>
        <v>0</v>
      </c>
      <c r="O39" s="11">
        <f>SUM(E39,G39,K39,M39)</f>
        <v>0</v>
      </c>
      <c r="P39" s="11">
        <v>10</v>
      </c>
      <c r="Q39" s="11">
        <v>227.5654748</v>
      </c>
      <c r="R39" s="11">
        <v>14</v>
      </c>
      <c r="S39" s="11">
        <v>725.73689130000002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24</v>
      </c>
      <c r="AA39" s="11">
        <v>953.30236609999997</v>
      </c>
      <c r="AB39" s="11">
        <v>0</v>
      </c>
      <c r="AC39" s="11">
        <v>0</v>
      </c>
      <c r="AD39" s="11">
        <v>0</v>
      </c>
      <c r="AE39" s="11">
        <v>0</v>
      </c>
      <c r="AF39" s="11">
        <v>6</v>
      </c>
      <c r="AG39" s="11">
        <v>83.028160600000007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6</v>
      </c>
      <c r="AO39" s="11">
        <v>83.028160600000007</v>
      </c>
      <c r="AP39" s="11">
        <f t="shared" si="0"/>
        <v>30</v>
      </c>
      <c r="AQ39" s="11">
        <f t="shared" si="1"/>
        <v>1036.3305267000001</v>
      </c>
      <c r="AR39" s="12">
        <v>0</v>
      </c>
      <c r="AS39" s="12">
        <v>0</v>
      </c>
      <c r="AT39" s="12">
        <v>0</v>
      </c>
      <c r="AU39" s="12">
        <v>0</v>
      </c>
      <c r="AV39" s="12">
        <v>22</v>
      </c>
      <c r="AW39" s="12">
        <v>828.35503200000005</v>
      </c>
      <c r="AX39" s="12">
        <v>86</v>
      </c>
      <c r="AY39" s="12">
        <v>1034.1986955</v>
      </c>
      <c r="AZ39" s="12">
        <v>9</v>
      </c>
      <c r="BA39" s="12">
        <v>2151.9353884000002</v>
      </c>
      <c r="BB39" s="11">
        <v>117</v>
      </c>
      <c r="BC39" s="11">
        <v>4014.4891158999999</v>
      </c>
      <c r="BD39" s="11">
        <f>SUM(AP39,BB39)</f>
        <v>147</v>
      </c>
      <c r="BE39" s="11">
        <f>SUM(AQ39,BC39)</f>
        <v>5050.8196425999995</v>
      </c>
      <c r="BF39" s="6">
        <v>2</v>
      </c>
      <c r="BG39" s="6">
        <v>22.234211800000001</v>
      </c>
    </row>
    <row r="40" spans="3:59" s="1" customFormat="1" ht="19.149999999999999" customHeight="1" x14ac:dyDescent="0.25">
      <c r="C40" s="10" t="s">
        <v>59</v>
      </c>
      <c r="D40" s="11">
        <v>57</v>
      </c>
      <c r="E40" s="11">
        <v>3725.4119224999999</v>
      </c>
      <c r="F40" s="11">
        <v>169</v>
      </c>
      <c r="G40" s="11">
        <v>89.222447799999998</v>
      </c>
      <c r="H40" s="11">
        <v>0</v>
      </c>
      <c r="I40" s="11">
        <v>0</v>
      </c>
      <c r="J40" s="11">
        <v>0</v>
      </c>
      <c r="K40" s="11">
        <v>0</v>
      </c>
      <c r="L40" s="11">
        <v>75</v>
      </c>
      <c r="M40" s="11">
        <v>5087.0740796</v>
      </c>
      <c r="N40" s="11">
        <f>SUM(D40,F40,J40,L40)</f>
        <v>301</v>
      </c>
      <c r="O40" s="11">
        <f>SUM(E40,G40,K40,M40)</f>
        <v>8901.7084498999993</v>
      </c>
      <c r="P40" s="11">
        <v>1868</v>
      </c>
      <c r="Q40" s="11">
        <v>55347.693935299998</v>
      </c>
      <c r="R40" s="11">
        <v>976</v>
      </c>
      <c r="S40" s="11">
        <v>65909.966082200001</v>
      </c>
      <c r="T40" s="11">
        <v>277</v>
      </c>
      <c r="U40" s="11">
        <v>25717.169479799999</v>
      </c>
      <c r="V40" s="11">
        <v>0</v>
      </c>
      <c r="W40" s="11">
        <v>0</v>
      </c>
      <c r="X40" s="11">
        <v>0</v>
      </c>
      <c r="Y40" s="11">
        <v>0</v>
      </c>
      <c r="Z40" s="11">
        <v>3121</v>
      </c>
      <c r="AA40" s="11">
        <v>146974.8294973</v>
      </c>
      <c r="AB40" s="11">
        <v>0</v>
      </c>
      <c r="AC40" s="11">
        <v>0</v>
      </c>
      <c r="AD40" s="11">
        <v>0</v>
      </c>
      <c r="AE40" s="11">
        <v>0</v>
      </c>
      <c r="AF40" s="11">
        <v>24</v>
      </c>
      <c r="AG40" s="11">
        <v>252.5139116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24</v>
      </c>
      <c r="AO40" s="11">
        <v>252.5139116</v>
      </c>
      <c r="AP40" s="11">
        <f t="shared" si="0"/>
        <v>3446</v>
      </c>
      <c r="AQ40" s="11">
        <f t="shared" si="1"/>
        <v>156129.0518588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13455</v>
      </c>
      <c r="BA40" s="12">
        <v>188685.6914289</v>
      </c>
      <c r="BB40" s="11">
        <v>13455</v>
      </c>
      <c r="BC40" s="11">
        <v>188685.6914289</v>
      </c>
      <c r="BD40" s="11">
        <f>SUM(AP40,BB40)</f>
        <v>16901</v>
      </c>
      <c r="BE40" s="11">
        <f>SUM(AQ40,BC40)</f>
        <v>344814.7432877</v>
      </c>
      <c r="BF40" s="6">
        <v>966</v>
      </c>
      <c r="BG40" s="6">
        <v>16560.797745799999</v>
      </c>
    </row>
    <row r="41" spans="3:59" s="1" customFormat="1" ht="19.149999999999999" customHeight="1" x14ac:dyDescent="0.25">
      <c r="C41" s="10" t="s">
        <v>60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f>SUM(D41,F41,J41,L41)</f>
        <v>0</v>
      </c>
      <c r="O41" s="11">
        <f>SUM(E41,G41,K41,M41)</f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f t="shared" si="0"/>
        <v>0</v>
      </c>
      <c r="AQ41" s="11">
        <f t="shared" si="1"/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1">
        <v>0</v>
      </c>
      <c r="BC41" s="11">
        <v>0</v>
      </c>
      <c r="BD41" s="11">
        <f>SUM(AP41,BB41)</f>
        <v>0</v>
      </c>
      <c r="BE41" s="11">
        <f>SUM(AQ41,BC41)</f>
        <v>0</v>
      </c>
      <c r="BF41" s="6">
        <v>0</v>
      </c>
      <c r="BG41" s="6">
        <v>0</v>
      </c>
    </row>
    <row r="42" spans="3:59" s="1" customFormat="1" ht="19.149999999999999" customHeight="1" x14ac:dyDescent="0.25">
      <c r="C42" s="10" t="s">
        <v>61</v>
      </c>
      <c r="D42" s="11">
        <v>0</v>
      </c>
      <c r="E42" s="11">
        <v>0</v>
      </c>
      <c r="F42" s="11">
        <v>19926</v>
      </c>
      <c r="G42" s="11">
        <v>3723.1520700000001</v>
      </c>
      <c r="H42" s="11">
        <v>14669</v>
      </c>
      <c r="I42" s="11">
        <v>2557.1178110000001</v>
      </c>
      <c r="J42" s="11">
        <v>0</v>
      </c>
      <c r="K42" s="11">
        <v>0</v>
      </c>
      <c r="L42" s="11">
        <v>0</v>
      </c>
      <c r="M42" s="11">
        <v>0</v>
      </c>
      <c r="N42" s="11">
        <f>SUM(D42,F42,J42,L42)</f>
        <v>19926</v>
      </c>
      <c r="O42" s="11">
        <f>SUM(E42,G42,K42,M42)</f>
        <v>3723.1520700000001</v>
      </c>
      <c r="P42" s="11">
        <v>143</v>
      </c>
      <c r="Q42" s="11">
        <v>12033.483550000001</v>
      </c>
      <c r="R42" s="11">
        <v>47</v>
      </c>
      <c r="S42" s="11">
        <v>8043.5342270000001</v>
      </c>
      <c r="T42" s="11">
        <v>7</v>
      </c>
      <c r="U42" s="11">
        <v>3315.8580700000002</v>
      </c>
      <c r="V42" s="11">
        <v>0</v>
      </c>
      <c r="W42" s="11">
        <v>0</v>
      </c>
      <c r="X42" s="11">
        <v>0</v>
      </c>
      <c r="Y42" s="11">
        <v>0</v>
      </c>
      <c r="Z42" s="11">
        <v>197</v>
      </c>
      <c r="AA42" s="11">
        <v>23392.875846999999</v>
      </c>
      <c r="AB42" s="11">
        <v>0</v>
      </c>
      <c r="AC42" s="11">
        <v>0</v>
      </c>
      <c r="AD42" s="11">
        <v>1</v>
      </c>
      <c r="AE42" s="11">
        <v>20</v>
      </c>
      <c r="AF42" s="11">
        <v>57</v>
      </c>
      <c r="AG42" s="11">
        <v>819.69421699999998</v>
      </c>
      <c r="AH42" s="11">
        <v>0</v>
      </c>
      <c r="AI42" s="11">
        <v>0</v>
      </c>
      <c r="AJ42" s="11">
        <v>0</v>
      </c>
      <c r="AK42" s="11">
        <v>0</v>
      </c>
      <c r="AL42" s="11">
        <v>120</v>
      </c>
      <c r="AM42" s="11">
        <v>16.9979765</v>
      </c>
      <c r="AN42" s="11">
        <v>178</v>
      </c>
      <c r="AO42" s="11">
        <v>856.69219350000003</v>
      </c>
      <c r="AP42" s="11">
        <f t="shared" si="0"/>
        <v>20301</v>
      </c>
      <c r="AQ42" s="11">
        <f t="shared" si="1"/>
        <v>27972.720110499999</v>
      </c>
      <c r="AR42" s="12">
        <v>0</v>
      </c>
      <c r="AS42" s="12">
        <v>0</v>
      </c>
      <c r="AT42" s="12">
        <v>0</v>
      </c>
      <c r="AU42" s="12">
        <v>0</v>
      </c>
      <c r="AV42" s="12">
        <v>221</v>
      </c>
      <c r="AW42" s="12">
        <v>21576.918020000001</v>
      </c>
      <c r="AX42" s="12">
        <v>58</v>
      </c>
      <c r="AY42" s="12">
        <v>20.1071648</v>
      </c>
      <c r="AZ42" s="12">
        <v>690</v>
      </c>
      <c r="BA42" s="12">
        <v>14505.34995</v>
      </c>
      <c r="BB42" s="11">
        <v>969</v>
      </c>
      <c r="BC42" s="11">
        <v>36102.375134800001</v>
      </c>
      <c r="BD42" s="11">
        <f>SUM(AP42,BB42)</f>
        <v>21270</v>
      </c>
      <c r="BE42" s="11">
        <f>SUM(AQ42,BC42)</f>
        <v>64075.095245299999</v>
      </c>
      <c r="BF42" s="6">
        <v>20058</v>
      </c>
      <c r="BG42" s="6">
        <v>3907.3289169999998</v>
      </c>
    </row>
    <row r="43" spans="3:59" s="1" customFormat="1" ht="19.149999999999999" customHeight="1" x14ac:dyDescent="0.25">
      <c r="C43" s="10" t="s">
        <v>62</v>
      </c>
      <c r="D43" s="11">
        <v>26</v>
      </c>
      <c r="E43" s="11">
        <v>99.834000000000003</v>
      </c>
      <c r="F43" s="11">
        <v>0</v>
      </c>
      <c r="G43" s="11">
        <v>0</v>
      </c>
      <c r="H43" s="11">
        <v>26</v>
      </c>
      <c r="I43" s="11">
        <v>99.834000000000003</v>
      </c>
      <c r="J43" s="11">
        <v>0</v>
      </c>
      <c r="K43" s="11">
        <v>0</v>
      </c>
      <c r="L43" s="11">
        <v>0</v>
      </c>
      <c r="M43" s="11">
        <v>0</v>
      </c>
      <c r="N43" s="11">
        <f>SUM(D43,F43,J43,L43)</f>
        <v>26</v>
      </c>
      <c r="O43" s="11">
        <f>SUM(E43,G43,K43,M43)</f>
        <v>99.834000000000003</v>
      </c>
      <c r="P43" s="11">
        <v>10</v>
      </c>
      <c r="Q43" s="11">
        <v>1213.9072616000001</v>
      </c>
      <c r="R43" s="11">
        <v>6</v>
      </c>
      <c r="S43" s="11">
        <v>231.01318670000001</v>
      </c>
      <c r="T43" s="11">
        <v>2</v>
      </c>
      <c r="U43" s="11">
        <v>500</v>
      </c>
      <c r="V43" s="11">
        <v>0</v>
      </c>
      <c r="W43" s="11">
        <v>0</v>
      </c>
      <c r="X43" s="11">
        <v>0</v>
      </c>
      <c r="Y43" s="11">
        <v>0</v>
      </c>
      <c r="Z43" s="11">
        <v>18</v>
      </c>
      <c r="AA43" s="11">
        <v>1944.9204483000001</v>
      </c>
      <c r="AB43" s="11">
        <v>0</v>
      </c>
      <c r="AC43" s="11">
        <v>0</v>
      </c>
      <c r="AD43" s="11">
        <v>2</v>
      </c>
      <c r="AE43" s="11">
        <v>10.574692000000001</v>
      </c>
      <c r="AF43" s="11">
        <v>1</v>
      </c>
      <c r="AG43" s="11">
        <v>8.005058</v>
      </c>
      <c r="AH43" s="11">
        <v>0</v>
      </c>
      <c r="AI43" s="11">
        <v>0</v>
      </c>
      <c r="AJ43" s="11">
        <v>0</v>
      </c>
      <c r="AK43" s="11">
        <v>0</v>
      </c>
      <c r="AL43" s="11">
        <v>1</v>
      </c>
      <c r="AM43" s="11">
        <v>165.0609609</v>
      </c>
      <c r="AN43" s="11">
        <v>4</v>
      </c>
      <c r="AO43" s="11">
        <v>183.64071089999999</v>
      </c>
      <c r="AP43" s="11">
        <f t="shared" si="0"/>
        <v>48</v>
      </c>
      <c r="AQ43" s="11">
        <f t="shared" si="1"/>
        <v>2228.3951592000003</v>
      </c>
      <c r="AR43" s="12">
        <v>0</v>
      </c>
      <c r="AS43" s="12">
        <v>0</v>
      </c>
      <c r="AT43" s="12">
        <v>0</v>
      </c>
      <c r="AU43" s="12">
        <v>0</v>
      </c>
      <c r="AV43" s="12">
        <v>13</v>
      </c>
      <c r="AW43" s="12">
        <v>275.45811459999999</v>
      </c>
      <c r="AX43" s="12">
        <v>93</v>
      </c>
      <c r="AY43" s="12">
        <v>376.08422189999999</v>
      </c>
      <c r="AZ43" s="12">
        <v>15</v>
      </c>
      <c r="BA43" s="12">
        <v>812.49565489999998</v>
      </c>
      <c r="BB43" s="11">
        <v>121</v>
      </c>
      <c r="BC43" s="11">
        <v>1464.0379914</v>
      </c>
      <c r="BD43" s="11">
        <f>SUM(AP43,BB43)</f>
        <v>169</v>
      </c>
      <c r="BE43" s="11">
        <f>SUM(AQ43,BC43)</f>
        <v>3692.4331506000003</v>
      </c>
      <c r="BF43" s="6">
        <v>0</v>
      </c>
      <c r="BG43" s="6">
        <v>0</v>
      </c>
    </row>
    <row r="44" spans="3:59" s="1" customFormat="1" ht="19.149999999999999" customHeight="1" x14ac:dyDescent="0.25">
      <c r="C44" s="10" t="s">
        <v>63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6</v>
      </c>
      <c r="K44" s="11">
        <v>748.00000109999996</v>
      </c>
      <c r="L44" s="11">
        <v>12</v>
      </c>
      <c r="M44" s="11">
        <v>4184.3961639999998</v>
      </c>
      <c r="N44" s="11">
        <f>SUM(D44,F44,J44,L44)</f>
        <v>18</v>
      </c>
      <c r="O44" s="11">
        <f>SUM(E44,G44,K44,M44)</f>
        <v>4932.3961651</v>
      </c>
      <c r="P44" s="11">
        <v>489</v>
      </c>
      <c r="Q44" s="11">
        <v>18327.0108162</v>
      </c>
      <c r="R44" s="11">
        <v>309</v>
      </c>
      <c r="S44" s="11">
        <v>22599.914053799999</v>
      </c>
      <c r="T44" s="11">
        <v>117</v>
      </c>
      <c r="U44" s="11">
        <v>14910.4280098</v>
      </c>
      <c r="V44" s="11">
        <v>0</v>
      </c>
      <c r="W44" s="11">
        <v>0</v>
      </c>
      <c r="X44" s="11">
        <v>0</v>
      </c>
      <c r="Y44" s="11">
        <v>0</v>
      </c>
      <c r="Z44" s="11">
        <v>915</v>
      </c>
      <c r="AA44" s="11">
        <v>55837.352879799997</v>
      </c>
      <c r="AB44" s="11">
        <v>0</v>
      </c>
      <c r="AC44" s="11">
        <v>0</v>
      </c>
      <c r="AD44" s="11">
        <v>117</v>
      </c>
      <c r="AE44" s="11">
        <v>1331.3840828</v>
      </c>
      <c r="AF44" s="11">
        <v>148</v>
      </c>
      <c r="AG44" s="11">
        <v>1813.6556708999999</v>
      </c>
      <c r="AH44" s="11">
        <v>0</v>
      </c>
      <c r="AI44" s="11">
        <v>0</v>
      </c>
      <c r="AJ44" s="11">
        <v>0</v>
      </c>
      <c r="AK44" s="11">
        <v>0</v>
      </c>
      <c r="AL44" s="11">
        <v>4</v>
      </c>
      <c r="AM44" s="11">
        <v>95.092661300000003</v>
      </c>
      <c r="AN44" s="11">
        <v>269</v>
      </c>
      <c r="AO44" s="11">
        <v>3240.132415</v>
      </c>
      <c r="AP44" s="11">
        <f t="shared" si="0"/>
        <v>1202</v>
      </c>
      <c r="AQ44" s="11">
        <f t="shared" si="1"/>
        <v>64009.881459899996</v>
      </c>
      <c r="AR44" s="12">
        <v>0</v>
      </c>
      <c r="AS44" s="12">
        <v>0</v>
      </c>
      <c r="AT44" s="12">
        <v>21</v>
      </c>
      <c r="AU44" s="12">
        <v>478.33256879999999</v>
      </c>
      <c r="AV44" s="12">
        <v>162</v>
      </c>
      <c r="AW44" s="12">
        <v>4915.7510714</v>
      </c>
      <c r="AX44" s="12">
        <v>2928</v>
      </c>
      <c r="AY44" s="12">
        <v>8034.5788911</v>
      </c>
      <c r="AZ44" s="12">
        <v>13067</v>
      </c>
      <c r="BA44" s="12">
        <v>58012.707566700003</v>
      </c>
      <c r="BB44" s="11">
        <v>16178</v>
      </c>
      <c r="BC44" s="11">
        <v>71441.370097999999</v>
      </c>
      <c r="BD44" s="11">
        <f>SUM(AP44,BB44)</f>
        <v>17380</v>
      </c>
      <c r="BE44" s="11">
        <f>SUM(AQ44,BC44)</f>
        <v>135451.25155789999</v>
      </c>
      <c r="BF44" s="6">
        <v>197</v>
      </c>
      <c r="BG44" s="6">
        <v>2723.3150301999999</v>
      </c>
    </row>
    <row r="45" spans="3:59" s="1" customFormat="1" ht="19.149999999999999" customHeight="1" x14ac:dyDescent="0.25">
      <c r="C45" s="10" t="s">
        <v>64</v>
      </c>
      <c r="D45" s="11">
        <v>784</v>
      </c>
      <c r="E45" s="11">
        <v>11074.8486854</v>
      </c>
      <c r="F45" s="11">
        <v>21627</v>
      </c>
      <c r="G45" s="11">
        <v>32309.121609400001</v>
      </c>
      <c r="H45" s="11">
        <v>15536</v>
      </c>
      <c r="I45" s="11">
        <v>20436.000581799999</v>
      </c>
      <c r="J45" s="11">
        <v>18</v>
      </c>
      <c r="K45" s="11">
        <v>5907.2673649999997</v>
      </c>
      <c r="L45" s="11">
        <v>309</v>
      </c>
      <c r="M45" s="11">
        <v>51100.181154400001</v>
      </c>
      <c r="N45" s="11">
        <f>SUM(D45,F45,J45,L45)</f>
        <v>22738</v>
      </c>
      <c r="O45" s="11">
        <f>SUM(E45,G45,K45,M45)</f>
        <v>100391.41881420001</v>
      </c>
      <c r="P45" s="11">
        <v>8683</v>
      </c>
      <c r="Q45" s="11">
        <v>380616.7446876</v>
      </c>
      <c r="R45" s="11">
        <v>4049</v>
      </c>
      <c r="S45" s="11">
        <v>326366.88511889998</v>
      </c>
      <c r="T45" s="11">
        <v>6115</v>
      </c>
      <c r="U45" s="11">
        <v>181922.2759835</v>
      </c>
      <c r="V45" s="11">
        <v>11</v>
      </c>
      <c r="W45" s="11">
        <v>46.19</v>
      </c>
      <c r="X45" s="11">
        <v>0</v>
      </c>
      <c r="Y45" s="11">
        <v>0</v>
      </c>
      <c r="Z45" s="11">
        <v>18858</v>
      </c>
      <c r="AA45" s="11">
        <v>888952.09579000005</v>
      </c>
      <c r="AB45" s="11">
        <v>0</v>
      </c>
      <c r="AC45" s="11">
        <v>0</v>
      </c>
      <c r="AD45" s="11">
        <v>469</v>
      </c>
      <c r="AE45" s="11">
        <v>4849.5599706000003</v>
      </c>
      <c r="AF45" s="11">
        <v>2544</v>
      </c>
      <c r="AG45" s="11">
        <v>27089.822589300002</v>
      </c>
      <c r="AH45" s="11">
        <v>0</v>
      </c>
      <c r="AI45" s="11">
        <v>0</v>
      </c>
      <c r="AJ45" s="11">
        <v>1</v>
      </c>
      <c r="AK45" s="11">
        <v>1155.82348</v>
      </c>
      <c r="AL45" s="11">
        <v>1865</v>
      </c>
      <c r="AM45" s="11">
        <v>1293.294052</v>
      </c>
      <c r="AN45" s="11">
        <v>4879</v>
      </c>
      <c r="AO45" s="11">
        <v>34388.500091900001</v>
      </c>
      <c r="AP45" s="11">
        <f t="shared" si="0"/>
        <v>46475</v>
      </c>
      <c r="AQ45" s="11">
        <f t="shared" si="1"/>
        <v>1023732.0146961</v>
      </c>
      <c r="AR45" s="13">
        <v>160</v>
      </c>
      <c r="AS45" s="13">
        <v>5346.1761706999996</v>
      </c>
      <c r="AT45" s="13">
        <v>511</v>
      </c>
      <c r="AU45" s="13">
        <v>12210.7594768</v>
      </c>
      <c r="AV45" s="13">
        <v>5836</v>
      </c>
      <c r="AW45" s="13">
        <v>238067.75263549999</v>
      </c>
      <c r="AX45" s="13">
        <v>124839</v>
      </c>
      <c r="AY45" s="13">
        <v>116783.8887614</v>
      </c>
      <c r="AZ45" s="13">
        <v>320930</v>
      </c>
      <c r="BA45" s="13">
        <v>1389098.0643976</v>
      </c>
      <c r="BB45" s="11">
        <v>452276</v>
      </c>
      <c r="BC45" s="11">
        <v>1761506.6414419999</v>
      </c>
      <c r="BD45" s="11">
        <f>SUM(AP45,BB45)</f>
        <v>498751</v>
      </c>
      <c r="BE45" s="11">
        <f>SUM(AQ45,BC45)</f>
        <v>2785238.6561380997</v>
      </c>
      <c r="BF45" s="7">
        <v>25705</v>
      </c>
      <c r="BG45" s="7">
        <v>93568.279173999996</v>
      </c>
    </row>
    <row r="46" spans="3:59" s="1" customFormat="1" ht="19.149999999999999" customHeight="1" x14ac:dyDescent="0.25">
      <c r="C46" s="10" t="s">
        <v>65</v>
      </c>
      <c r="D46" s="11">
        <v>0</v>
      </c>
      <c r="E46" s="11">
        <v>0</v>
      </c>
      <c r="F46" s="11">
        <v>35</v>
      </c>
      <c r="G46" s="11">
        <v>98.317260000000005</v>
      </c>
      <c r="H46" s="11">
        <v>0</v>
      </c>
      <c r="I46" s="11">
        <v>0</v>
      </c>
      <c r="J46" s="11">
        <v>0</v>
      </c>
      <c r="K46" s="11">
        <v>0</v>
      </c>
      <c r="L46" s="11">
        <v>1</v>
      </c>
      <c r="M46" s="11">
        <v>1492.13771</v>
      </c>
      <c r="N46" s="11">
        <f>SUM(D46,F46,J46,L46)</f>
        <v>36</v>
      </c>
      <c r="O46" s="11">
        <f>SUM(E46,G46,K46,M46)</f>
        <v>1590.45497</v>
      </c>
      <c r="P46" s="11">
        <v>578</v>
      </c>
      <c r="Q46" s="11">
        <v>4446.3925099999997</v>
      </c>
      <c r="R46" s="11">
        <v>36</v>
      </c>
      <c r="S46" s="11">
        <v>1070.1929299999999</v>
      </c>
      <c r="T46" s="11">
        <v>1</v>
      </c>
      <c r="U46" s="11">
        <v>149.80592999999999</v>
      </c>
      <c r="V46" s="11">
        <v>0</v>
      </c>
      <c r="W46" s="11">
        <v>0</v>
      </c>
      <c r="X46" s="11">
        <v>0</v>
      </c>
      <c r="Y46" s="11">
        <v>0</v>
      </c>
      <c r="Z46" s="11">
        <v>615</v>
      </c>
      <c r="AA46" s="11">
        <v>5666.3913700000003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2</v>
      </c>
      <c r="AM46" s="11">
        <v>0.72813000000000005</v>
      </c>
      <c r="AN46" s="11">
        <v>2</v>
      </c>
      <c r="AO46" s="11">
        <v>0.72813000000000005</v>
      </c>
      <c r="AP46" s="11">
        <f t="shared" si="0"/>
        <v>653</v>
      </c>
      <c r="AQ46" s="11">
        <f t="shared" si="1"/>
        <v>7257.5744700000005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33</v>
      </c>
      <c r="AY46" s="12">
        <v>35.227919999999997</v>
      </c>
      <c r="AZ46" s="12">
        <v>2087</v>
      </c>
      <c r="BA46" s="12">
        <v>12622.740690000001</v>
      </c>
      <c r="BB46" s="11">
        <v>2120</v>
      </c>
      <c r="BC46" s="11">
        <v>12657.96861</v>
      </c>
      <c r="BD46" s="11">
        <f>SUM(AP46,BB46)</f>
        <v>2773</v>
      </c>
      <c r="BE46" s="11">
        <f>SUM(AQ46,BC46)</f>
        <v>19915.543079999999</v>
      </c>
      <c r="BF46" s="6">
        <v>44</v>
      </c>
      <c r="BG46" s="6">
        <v>179.21038999999999</v>
      </c>
    </row>
    <row r="47" spans="3:59" s="1" customFormat="1" ht="19.149999999999999" customHeight="1" x14ac:dyDescent="0.25">
      <c r="C47" s="10" t="s">
        <v>66</v>
      </c>
      <c r="D47" s="11">
        <v>15</v>
      </c>
      <c r="E47" s="11">
        <v>274.73859160000001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3</v>
      </c>
      <c r="M47" s="11">
        <v>18.2094019</v>
      </c>
      <c r="N47" s="11">
        <f>SUM(D47,F47,J47,L47)</f>
        <v>18</v>
      </c>
      <c r="O47" s="11">
        <f>SUM(E47,G47,K47,M47)</f>
        <v>292.9479935</v>
      </c>
      <c r="P47" s="11">
        <v>81</v>
      </c>
      <c r="Q47" s="11">
        <v>1201.4102210000001</v>
      </c>
      <c r="R47" s="11">
        <v>12</v>
      </c>
      <c r="S47" s="11">
        <v>221.21605729999999</v>
      </c>
      <c r="T47" s="11">
        <v>2</v>
      </c>
      <c r="U47" s="11">
        <v>51.481853000000001</v>
      </c>
      <c r="V47" s="11">
        <v>0</v>
      </c>
      <c r="W47" s="11">
        <v>0</v>
      </c>
      <c r="X47" s="11">
        <v>0</v>
      </c>
      <c r="Y47" s="11">
        <v>0</v>
      </c>
      <c r="Z47" s="11">
        <v>95</v>
      </c>
      <c r="AA47" s="11">
        <v>1474.1081313</v>
      </c>
      <c r="AB47" s="11">
        <v>0</v>
      </c>
      <c r="AC47" s="11">
        <v>0</v>
      </c>
      <c r="AD47" s="11">
        <v>0</v>
      </c>
      <c r="AE47" s="11">
        <v>0</v>
      </c>
      <c r="AF47" s="11">
        <v>485</v>
      </c>
      <c r="AG47" s="11">
        <v>5556.2393443999999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485</v>
      </c>
      <c r="AO47" s="11">
        <v>5556.2393443999999</v>
      </c>
      <c r="AP47" s="11">
        <f t="shared" si="0"/>
        <v>598</v>
      </c>
      <c r="AQ47" s="11">
        <f t="shared" si="1"/>
        <v>7323.2954692000003</v>
      </c>
      <c r="AR47" s="12">
        <v>0</v>
      </c>
      <c r="AS47" s="12">
        <v>0</v>
      </c>
      <c r="AT47" s="12">
        <v>0</v>
      </c>
      <c r="AU47" s="12">
        <v>0</v>
      </c>
      <c r="AV47" s="12">
        <v>115</v>
      </c>
      <c r="AW47" s="12">
        <v>2319.4924796999999</v>
      </c>
      <c r="AX47" s="12">
        <v>2</v>
      </c>
      <c r="AY47" s="12">
        <v>0.54385399999999995</v>
      </c>
      <c r="AZ47" s="12">
        <v>367</v>
      </c>
      <c r="BA47" s="12">
        <v>2874.9507705999999</v>
      </c>
      <c r="BB47" s="11">
        <v>484</v>
      </c>
      <c r="BC47" s="11">
        <v>5194.9871043000003</v>
      </c>
      <c r="BD47" s="11">
        <f>SUM(AP47,BB47)</f>
        <v>1082</v>
      </c>
      <c r="BE47" s="11">
        <f>SUM(AQ47,BC47)</f>
        <v>12518.282573500001</v>
      </c>
      <c r="BF47" s="6">
        <v>19</v>
      </c>
      <c r="BG47" s="6">
        <v>198.21980289999999</v>
      </c>
    </row>
    <row r="48" spans="3:59" s="1" customFormat="1" ht="19.149999999999999" customHeight="1" x14ac:dyDescent="0.25">
      <c r="C48" s="10" t="s">
        <v>67</v>
      </c>
      <c r="D48" s="11">
        <v>0</v>
      </c>
      <c r="E48" s="11">
        <v>0</v>
      </c>
      <c r="F48" s="11">
        <v>1</v>
      </c>
      <c r="G48" s="11">
        <v>39.096040000000002</v>
      </c>
      <c r="H48" s="11">
        <v>1</v>
      </c>
      <c r="I48" s="11">
        <v>39.096040000000002</v>
      </c>
      <c r="J48" s="11">
        <v>0</v>
      </c>
      <c r="K48" s="11">
        <v>0</v>
      </c>
      <c r="L48" s="11">
        <v>0</v>
      </c>
      <c r="M48" s="11">
        <v>0</v>
      </c>
      <c r="N48" s="11">
        <f>SUM(D48,F48,J48,L48)</f>
        <v>1</v>
      </c>
      <c r="O48" s="11">
        <f>SUM(E48,G48,K48,M48)</f>
        <v>39.096040000000002</v>
      </c>
      <c r="P48" s="11">
        <v>3</v>
      </c>
      <c r="Q48" s="11">
        <v>107.12975</v>
      </c>
      <c r="R48" s="11">
        <v>2</v>
      </c>
      <c r="S48" s="11">
        <v>128.33029999999999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5</v>
      </c>
      <c r="AA48" s="11">
        <v>235.46005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f t="shared" si="0"/>
        <v>6</v>
      </c>
      <c r="AQ48" s="11">
        <f t="shared" si="1"/>
        <v>274.55608999999998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13</v>
      </c>
      <c r="BA48" s="12">
        <v>374.60919000000001</v>
      </c>
      <c r="BB48" s="11">
        <v>13</v>
      </c>
      <c r="BC48" s="11">
        <v>374.60919000000001</v>
      </c>
      <c r="BD48" s="11">
        <f>SUM(AP48,BB48)</f>
        <v>19</v>
      </c>
      <c r="BE48" s="11">
        <f>SUM(AQ48,BC48)</f>
        <v>649.16527999999994</v>
      </c>
      <c r="BF48" s="6">
        <v>0</v>
      </c>
      <c r="BG48" s="6">
        <v>0</v>
      </c>
    </row>
    <row r="49" spans="3:59" s="1" customFormat="1" ht="19.149999999999999" customHeight="1" x14ac:dyDescent="0.25">
      <c r="C49" s="10" t="s">
        <v>68</v>
      </c>
      <c r="D49" s="11">
        <v>0</v>
      </c>
      <c r="E49" s="11">
        <v>0</v>
      </c>
      <c r="F49" s="11">
        <v>75</v>
      </c>
      <c r="G49" s="11">
        <v>258.36896000000002</v>
      </c>
      <c r="H49" s="11">
        <v>75</v>
      </c>
      <c r="I49" s="11">
        <v>258.36896000000002</v>
      </c>
      <c r="J49" s="11">
        <v>0</v>
      </c>
      <c r="K49" s="11">
        <v>0</v>
      </c>
      <c r="L49" s="11">
        <v>0</v>
      </c>
      <c r="M49" s="11">
        <v>0</v>
      </c>
      <c r="N49" s="11">
        <f>SUM(D49,F49,J49,L49)</f>
        <v>75</v>
      </c>
      <c r="O49" s="11">
        <f>SUM(E49,G49,K49,M49)</f>
        <v>258.36896000000002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f t="shared" si="0"/>
        <v>75</v>
      </c>
      <c r="AQ49" s="11">
        <f t="shared" si="1"/>
        <v>258.36896000000002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50</v>
      </c>
      <c r="BA49" s="12">
        <v>4303.3970564000001</v>
      </c>
      <c r="BB49" s="11">
        <v>50</v>
      </c>
      <c r="BC49" s="11">
        <v>4303.3970564000001</v>
      </c>
      <c r="BD49" s="11">
        <f>SUM(AP49,BB49)</f>
        <v>125</v>
      </c>
      <c r="BE49" s="11">
        <f>SUM(AQ49,BC49)</f>
        <v>4561.7660163999999</v>
      </c>
      <c r="BF49" s="6">
        <v>0</v>
      </c>
      <c r="BG49" s="6">
        <v>0</v>
      </c>
    </row>
    <row r="50" spans="3:59" s="1" customFormat="1" ht="19.149999999999999" customHeight="1" x14ac:dyDescent="0.25">
      <c r="C50" s="10" t="s">
        <v>69</v>
      </c>
      <c r="D50" s="11">
        <v>0</v>
      </c>
      <c r="E50" s="11">
        <v>0</v>
      </c>
      <c r="F50" s="11">
        <v>2</v>
      </c>
      <c r="G50" s="11">
        <v>13.772130000000001</v>
      </c>
      <c r="H50" s="11">
        <v>2</v>
      </c>
      <c r="I50" s="11">
        <v>13.7721345</v>
      </c>
      <c r="J50" s="11">
        <v>0</v>
      </c>
      <c r="K50" s="11">
        <v>0</v>
      </c>
      <c r="L50" s="11">
        <v>0</v>
      </c>
      <c r="M50" s="11">
        <v>0</v>
      </c>
      <c r="N50" s="11">
        <f>SUM(D50,F50,J50,L50)</f>
        <v>2</v>
      </c>
      <c r="O50" s="11">
        <f>SUM(E50,G50,K50,M50)</f>
        <v>13.772130000000001</v>
      </c>
      <c r="P50" s="11">
        <v>42</v>
      </c>
      <c r="Q50" s="11">
        <v>1111.67094</v>
      </c>
      <c r="R50" s="11">
        <v>1</v>
      </c>
      <c r="S50" s="11">
        <v>128.29060999999999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43</v>
      </c>
      <c r="AA50" s="11">
        <v>1239.96155</v>
      </c>
      <c r="AB50" s="11">
        <v>0</v>
      </c>
      <c r="AC50" s="11">
        <v>0</v>
      </c>
      <c r="AD50" s="11">
        <v>0</v>
      </c>
      <c r="AE50" s="11">
        <v>0</v>
      </c>
      <c r="AF50" s="11">
        <v>172</v>
      </c>
      <c r="AG50" s="11">
        <v>1769.00116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172</v>
      </c>
      <c r="AO50" s="11">
        <v>1769.00116</v>
      </c>
      <c r="AP50" s="11">
        <f t="shared" si="0"/>
        <v>217</v>
      </c>
      <c r="AQ50" s="11">
        <f t="shared" si="1"/>
        <v>3022.7348400000001</v>
      </c>
      <c r="AR50" s="12">
        <v>0</v>
      </c>
      <c r="AS50" s="12">
        <v>0</v>
      </c>
      <c r="AT50" s="12">
        <v>0</v>
      </c>
      <c r="AU50" s="12">
        <v>0</v>
      </c>
      <c r="AV50" s="12">
        <v>79</v>
      </c>
      <c r="AW50" s="12">
        <v>1758.26178</v>
      </c>
      <c r="AX50" s="12">
        <v>0</v>
      </c>
      <c r="AY50" s="12">
        <v>0</v>
      </c>
      <c r="AZ50" s="12">
        <v>41</v>
      </c>
      <c r="BA50" s="12">
        <v>397.98849000000001</v>
      </c>
      <c r="BB50" s="11">
        <v>120</v>
      </c>
      <c r="BC50" s="11">
        <v>2156.25027</v>
      </c>
      <c r="BD50" s="11">
        <f>SUM(AP50,BB50)</f>
        <v>337</v>
      </c>
      <c r="BE50" s="11">
        <f>SUM(AQ50,BC50)</f>
        <v>5178.9851099999996</v>
      </c>
      <c r="BF50" s="6">
        <v>2</v>
      </c>
      <c r="BG50" s="6">
        <v>34.279339999999998</v>
      </c>
    </row>
    <row r="51" spans="3:59" s="1" customFormat="1" ht="19.149999999999999" customHeight="1" x14ac:dyDescent="0.25">
      <c r="C51" s="10" t="s">
        <v>70</v>
      </c>
      <c r="D51" s="11">
        <v>0</v>
      </c>
      <c r="E51" s="11">
        <v>0</v>
      </c>
      <c r="F51" s="11">
        <v>576</v>
      </c>
      <c r="G51" s="11">
        <v>228.41392300000001</v>
      </c>
      <c r="H51" s="11">
        <v>514</v>
      </c>
      <c r="I51" s="11">
        <v>203.88522209999999</v>
      </c>
      <c r="J51" s="11">
        <v>0</v>
      </c>
      <c r="K51" s="11">
        <v>0</v>
      </c>
      <c r="L51" s="11">
        <v>0</v>
      </c>
      <c r="M51" s="11">
        <v>0</v>
      </c>
      <c r="N51" s="11">
        <f>SUM(D51,F51,J51,L51)</f>
        <v>576</v>
      </c>
      <c r="O51" s="11">
        <f>SUM(E51,G51,K51,M51)</f>
        <v>228.41392300000001</v>
      </c>
      <c r="P51" s="11">
        <v>3818</v>
      </c>
      <c r="Q51" s="11">
        <v>1627.4115213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3818</v>
      </c>
      <c r="AA51" s="11">
        <v>1627.4115213</v>
      </c>
      <c r="AB51" s="11">
        <v>0</v>
      </c>
      <c r="AC51" s="11">
        <v>0</v>
      </c>
      <c r="AD51" s="11">
        <v>0</v>
      </c>
      <c r="AE51" s="11">
        <v>0</v>
      </c>
      <c r="AF51" s="11">
        <v>876</v>
      </c>
      <c r="AG51" s="11">
        <v>1325.4109954</v>
      </c>
      <c r="AH51" s="11">
        <v>0</v>
      </c>
      <c r="AI51" s="11">
        <v>0</v>
      </c>
      <c r="AJ51" s="11">
        <v>0</v>
      </c>
      <c r="AK51" s="11">
        <v>0</v>
      </c>
      <c r="AL51" s="11">
        <v>3887</v>
      </c>
      <c r="AM51" s="11">
        <v>1353.3484609</v>
      </c>
      <c r="AN51" s="11">
        <v>4763</v>
      </c>
      <c r="AO51" s="11">
        <v>2678.7594562999998</v>
      </c>
      <c r="AP51" s="11">
        <f t="shared" si="0"/>
        <v>9157</v>
      </c>
      <c r="AQ51" s="11">
        <f t="shared" si="1"/>
        <v>4534.5849005999999</v>
      </c>
      <c r="AR51" s="12">
        <v>0</v>
      </c>
      <c r="AS51" s="12">
        <v>0</v>
      </c>
      <c r="AT51" s="12">
        <v>0</v>
      </c>
      <c r="AU51" s="12">
        <v>0</v>
      </c>
      <c r="AV51" s="12">
        <v>135</v>
      </c>
      <c r="AW51" s="12">
        <v>654.77083819999996</v>
      </c>
      <c r="AX51" s="12">
        <v>10</v>
      </c>
      <c r="AY51" s="12">
        <v>11.399767799999999</v>
      </c>
      <c r="AZ51" s="12">
        <v>277</v>
      </c>
      <c r="BA51" s="12">
        <v>5070.1693482999999</v>
      </c>
      <c r="BB51" s="11">
        <v>422</v>
      </c>
      <c r="BC51" s="11">
        <v>5736.3399542999996</v>
      </c>
      <c r="BD51" s="11">
        <f>SUM(AP51,BB51)</f>
        <v>9579</v>
      </c>
      <c r="BE51" s="11">
        <f>SUM(AQ51,BC51)</f>
        <v>10270.9248549</v>
      </c>
      <c r="BF51" s="6">
        <v>5141</v>
      </c>
      <c r="BG51" s="6">
        <v>2003.0538005999999</v>
      </c>
    </row>
    <row r="52" spans="3:59" s="1" customFormat="1" ht="19.149999999999999" customHeight="1" x14ac:dyDescent="0.25">
      <c r="C52" s="10" t="s">
        <v>71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f>SUM(D52,F52,J52,L52)</f>
        <v>0</v>
      </c>
      <c r="O52" s="11">
        <f>SUM(E52,G52,K52,M52)</f>
        <v>0</v>
      </c>
      <c r="P52" s="11">
        <v>14</v>
      </c>
      <c r="Q52" s="11">
        <v>176.20885000000001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14</v>
      </c>
      <c r="AA52" s="11">
        <v>176.20885000000001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16</v>
      </c>
      <c r="AM52" s="11">
        <v>61.4208924</v>
      </c>
      <c r="AN52" s="11">
        <v>16</v>
      </c>
      <c r="AO52" s="11">
        <v>61.4208924</v>
      </c>
      <c r="AP52" s="11">
        <f t="shared" si="0"/>
        <v>30</v>
      </c>
      <c r="AQ52" s="11">
        <f t="shared" si="1"/>
        <v>237.6297424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453</v>
      </c>
      <c r="BA52" s="12">
        <v>2973.3893423</v>
      </c>
      <c r="BB52" s="11">
        <v>453</v>
      </c>
      <c r="BC52" s="11">
        <v>2973.3893423</v>
      </c>
      <c r="BD52" s="11">
        <f>SUM(AP52,BB52)</f>
        <v>483</v>
      </c>
      <c r="BE52" s="11">
        <f>SUM(AQ52,BC52)</f>
        <v>3211.0190846999999</v>
      </c>
      <c r="BF52" s="6">
        <v>0</v>
      </c>
      <c r="BG52" s="6">
        <v>0</v>
      </c>
    </row>
    <row r="53" spans="3:59" s="1" customFormat="1" ht="19.149999999999999" customHeight="1" x14ac:dyDescent="0.25">
      <c r="C53" s="10" t="s">
        <v>72</v>
      </c>
      <c r="D53" s="11">
        <v>15</v>
      </c>
      <c r="E53" s="11">
        <v>274.73859160000001</v>
      </c>
      <c r="F53" s="11">
        <v>689</v>
      </c>
      <c r="G53" s="11">
        <v>637.96831299999997</v>
      </c>
      <c r="H53" s="11">
        <v>592</v>
      </c>
      <c r="I53" s="11">
        <v>515.12235659999999</v>
      </c>
      <c r="J53" s="11">
        <v>0</v>
      </c>
      <c r="K53" s="11">
        <v>0</v>
      </c>
      <c r="L53" s="11">
        <v>4</v>
      </c>
      <c r="M53" s="11">
        <v>1510.3471119000001</v>
      </c>
      <c r="N53" s="11">
        <f>SUM(D53,F53,J53,L53)</f>
        <v>708</v>
      </c>
      <c r="O53" s="11">
        <f>SUM(E53,G53,K53,M53)</f>
        <v>2423.0540165000002</v>
      </c>
      <c r="P53" s="11">
        <v>4536</v>
      </c>
      <c r="Q53" s="11">
        <v>8670.2237922999993</v>
      </c>
      <c r="R53" s="11">
        <v>51</v>
      </c>
      <c r="S53" s="11">
        <v>1548.0298972999999</v>
      </c>
      <c r="T53" s="11">
        <v>3</v>
      </c>
      <c r="U53" s="11">
        <v>201.28778299999999</v>
      </c>
      <c r="V53" s="11">
        <v>0</v>
      </c>
      <c r="W53" s="11">
        <v>0</v>
      </c>
      <c r="X53" s="11">
        <v>0</v>
      </c>
      <c r="Y53" s="11">
        <v>0</v>
      </c>
      <c r="Z53" s="11">
        <v>4590</v>
      </c>
      <c r="AA53" s="11">
        <v>10419.5414726</v>
      </c>
      <c r="AB53" s="11">
        <v>0</v>
      </c>
      <c r="AC53" s="11">
        <v>0</v>
      </c>
      <c r="AD53" s="11">
        <v>0</v>
      </c>
      <c r="AE53" s="11">
        <v>0</v>
      </c>
      <c r="AF53" s="11">
        <v>1533</v>
      </c>
      <c r="AG53" s="11">
        <v>8650.6514998000002</v>
      </c>
      <c r="AH53" s="11">
        <v>0</v>
      </c>
      <c r="AI53" s="11">
        <v>0</v>
      </c>
      <c r="AJ53" s="11">
        <v>0</v>
      </c>
      <c r="AK53" s="11">
        <v>0</v>
      </c>
      <c r="AL53" s="11">
        <v>3905</v>
      </c>
      <c r="AM53" s="11">
        <v>1415.4974833000001</v>
      </c>
      <c r="AN53" s="11">
        <v>5438</v>
      </c>
      <c r="AO53" s="11">
        <v>10066.1489831</v>
      </c>
      <c r="AP53" s="11">
        <f t="shared" si="0"/>
        <v>10736</v>
      </c>
      <c r="AQ53" s="11">
        <f t="shared" si="1"/>
        <v>22908.7444722</v>
      </c>
      <c r="AR53" s="13">
        <v>0</v>
      </c>
      <c r="AS53" s="13">
        <v>0</v>
      </c>
      <c r="AT53" s="13">
        <v>0</v>
      </c>
      <c r="AU53" s="13">
        <v>0</v>
      </c>
      <c r="AV53" s="13">
        <v>329</v>
      </c>
      <c r="AW53" s="13">
        <v>4732.5250979000002</v>
      </c>
      <c r="AX53" s="13">
        <v>45</v>
      </c>
      <c r="AY53" s="13">
        <v>47.1715418</v>
      </c>
      <c r="AZ53" s="13">
        <v>3288</v>
      </c>
      <c r="BA53" s="13">
        <v>28617.244887600002</v>
      </c>
      <c r="BB53" s="11">
        <v>3662</v>
      </c>
      <c r="BC53" s="11">
        <v>33396.941527299998</v>
      </c>
      <c r="BD53" s="11">
        <f>SUM(AP53,BB53)</f>
        <v>14398</v>
      </c>
      <c r="BE53" s="11">
        <f>SUM(AQ53,BC53)</f>
        <v>56305.685999499998</v>
      </c>
      <c r="BF53" s="7">
        <v>5206</v>
      </c>
      <c r="BG53" s="7">
        <v>2414.7633335</v>
      </c>
    </row>
    <row r="54" spans="3:59" s="1" customFormat="1" ht="19.149999999999999" customHeight="1" x14ac:dyDescent="0.25">
      <c r="C54" s="10" t="s">
        <v>73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162</v>
      </c>
      <c r="M54" s="11">
        <v>26.78</v>
      </c>
      <c r="N54" s="11">
        <f>SUM(D54,F54,J54,L54)</f>
        <v>162</v>
      </c>
      <c r="O54" s="11">
        <f>SUM(E54,G54,K54,M54)</f>
        <v>26.78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11</v>
      </c>
      <c r="AE54" s="11">
        <v>72.66</v>
      </c>
      <c r="AF54" s="11">
        <v>147</v>
      </c>
      <c r="AG54" s="11">
        <v>1128.5999999999999</v>
      </c>
      <c r="AH54" s="11">
        <v>0</v>
      </c>
      <c r="AI54" s="11">
        <v>0</v>
      </c>
      <c r="AJ54" s="11">
        <v>0</v>
      </c>
      <c r="AK54" s="11">
        <v>0</v>
      </c>
      <c r="AL54" s="11">
        <v>16</v>
      </c>
      <c r="AM54" s="11">
        <v>3.6</v>
      </c>
      <c r="AN54" s="11">
        <v>174</v>
      </c>
      <c r="AO54" s="11">
        <v>1204.8599999999999</v>
      </c>
      <c r="AP54" s="11">
        <f t="shared" si="0"/>
        <v>336</v>
      </c>
      <c r="AQ54" s="11">
        <f t="shared" si="1"/>
        <v>1231.6399999999999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1692</v>
      </c>
      <c r="BA54" s="12">
        <v>14191.35</v>
      </c>
      <c r="BB54" s="11">
        <v>1692</v>
      </c>
      <c r="BC54" s="11">
        <v>14191.35</v>
      </c>
      <c r="BD54" s="11">
        <f>SUM(AP54,BB54)</f>
        <v>2028</v>
      </c>
      <c r="BE54" s="11">
        <f>SUM(AQ54,BC54)</f>
        <v>15422.99</v>
      </c>
      <c r="BF54" s="6">
        <v>0</v>
      </c>
      <c r="BG54" s="6">
        <v>0</v>
      </c>
    </row>
    <row r="55" spans="3:59" s="1" customFormat="1" ht="19.149999999999999" customHeight="1" x14ac:dyDescent="0.25">
      <c r="C55" s="10" t="s">
        <v>74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f>SUM(D55,F55,J55,L55)</f>
        <v>0</v>
      </c>
      <c r="O55" s="11">
        <f>SUM(E55,G55,K55,M55)</f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f t="shared" si="0"/>
        <v>0</v>
      </c>
      <c r="AQ55" s="11">
        <f t="shared" si="1"/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1">
        <v>0</v>
      </c>
      <c r="BC55" s="11">
        <v>0</v>
      </c>
      <c r="BD55" s="11">
        <f>SUM(AP55,BB55)</f>
        <v>0</v>
      </c>
      <c r="BE55" s="11">
        <f>SUM(AQ55,BC55)</f>
        <v>0</v>
      </c>
      <c r="BF55" s="6">
        <v>0</v>
      </c>
      <c r="BG55" s="6">
        <v>0</v>
      </c>
    </row>
    <row r="56" spans="3:59" s="1" customFormat="1" ht="19.149999999999999" customHeight="1" x14ac:dyDescent="0.25">
      <c r="C56" s="10" t="s">
        <v>75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f>SUM(D56,F56,J56,L56)</f>
        <v>0</v>
      </c>
      <c r="O56" s="11">
        <f>SUM(E56,G56,K56,M56)</f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39</v>
      </c>
      <c r="AE56" s="11">
        <v>1.5847999999999999E-3</v>
      </c>
      <c r="AF56" s="11">
        <v>44</v>
      </c>
      <c r="AG56" s="11">
        <v>6.2361999999999999E-3</v>
      </c>
      <c r="AH56" s="11">
        <v>0</v>
      </c>
      <c r="AI56" s="11">
        <v>0</v>
      </c>
      <c r="AJ56" s="11">
        <v>0</v>
      </c>
      <c r="AK56" s="11">
        <v>0</v>
      </c>
      <c r="AL56" s="11">
        <v>4466</v>
      </c>
      <c r="AM56" s="11">
        <v>0.5928312</v>
      </c>
      <c r="AN56" s="11">
        <v>4549</v>
      </c>
      <c r="AO56" s="11">
        <v>0.60065219999999997</v>
      </c>
      <c r="AP56" s="11">
        <f t="shared" si="0"/>
        <v>4549</v>
      </c>
      <c r="AQ56" s="11">
        <f t="shared" si="1"/>
        <v>0.60065219999999997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2442</v>
      </c>
      <c r="AY56" s="12">
        <v>0.16874500000000001</v>
      </c>
      <c r="AZ56" s="12">
        <v>2024</v>
      </c>
      <c r="BA56" s="12">
        <v>0.42408620000000002</v>
      </c>
      <c r="BB56" s="11">
        <v>4466</v>
      </c>
      <c r="BC56" s="11">
        <v>0.5928312</v>
      </c>
      <c r="BD56" s="11">
        <f>SUM(AP56,BB56)</f>
        <v>9015</v>
      </c>
      <c r="BE56" s="11">
        <f>SUM(AQ56,BC56)</f>
        <v>1.1934833999999999</v>
      </c>
      <c r="BF56" s="6">
        <v>0</v>
      </c>
      <c r="BG56" s="6">
        <v>0</v>
      </c>
    </row>
    <row r="57" spans="3:59" s="1" customFormat="1" ht="19.149999999999999" customHeight="1" x14ac:dyDescent="0.25">
      <c r="C57" s="10" t="s">
        <v>76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f>SUM(D57,F57,J57,L57)</f>
        <v>0</v>
      </c>
      <c r="O57" s="11">
        <f>SUM(E57,G57,K57,M57)</f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</v>
      </c>
      <c r="AE57" s="11">
        <v>11.85248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1</v>
      </c>
      <c r="AO57" s="11">
        <v>11.85248</v>
      </c>
      <c r="AP57" s="11">
        <f t="shared" si="0"/>
        <v>1</v>
      </c>
      <c r="AQ57" s="11">
        <f t="shared" si="1"/>
        <v>11.85248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9</v>
      </c>
      <c r="AY57" s="12">
        <v>42.159730000000003</v>
      </c>
      <c r="AZ57" s="12">
        <v>0</v>
      </c>
      <c r="BA57" s="12">
        <v>0</v>
      </c>
      <c r="BB57" s="11">
        <v>9</v>
      </c>
      <c r="BC57" s="11">
        <v>42.159730000000003</v>
      </c>
      <c r="BD57" s="11">
        <f>SUM(AP57,BB57)</f>
        <v>10</v>
      </c>
      <c r="BE57" s="11">
        <f>SUM(AQ57,BC57)</f>
        <v>54.012210000000003</v>
      </c>
      <c r="BF57" s="6">
        <v>0</v>
      </c>
      <c r="BG57" s="6">
        <v>0</v>
      </c>
    </row>
    <row r="58" spans="3:59" s="1" customFormat="1" ht="19.149999999999999" customHeight="1" x14ac:dyDescent="0.25">
      <c r="C58" s="10" t="s">
        <v>77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162</v>
      </c>
      <c r="M58" s="11">
        <v>26.78</v>
      </c>
      <c r="N58" s="11">
        <f>SUM(D58,F58,J58,L58)</f>
        <v>162</v>
      </c>
      <c r="O58" s="11">
        <f>SUM(E58,G58,K58,M58)</f>
        <v>26.78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51</v>
      </c>
      <c r="AE58" s="11">
        <v>84.5140648</v>
      </c>
      <c r="AF58" s="11">
        <v>191</v>
      </c>
      <c r="AG58" s="11">
        <v>1128.6062362</v>
      </c>
      <c r="AH58" s="11">
        <v>0</v>
      </c>
      <c r="AI58" s="11">
        <v>0</v>
      </c>
      <c r="AJ58" s="11">
        <v>0</v>
      </c>
      <c r="AK58" s="11">
        <v>0</v>
      </c>
      <c r="AL58" s="11">
        <v>4482</v>
      </c>
      <c r="AM58" s="11">
        <v>4.1928311999999996</v>
      </c>
      <c r="AN58" s="11">
        <v>4724</v>
      </c>
      <c r="AO58" s="11">
        <v>1217.3131321999999</v>
      </c>
      <c r="AP58" s="11">
        <f t="shared" si="0"/>
        <v>4886</v>
      </c>
      <c r="AQ58" s="11">
        <f t="shared" si="1"/>
        <v>1244.0931321999999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2451</v>
      </c>
      <c r="AY58" s="13">
        <v>42.328474999999997</v>
      </c>
      <c r="AZ58" s="13">
        <v>3716</v>
      </c>
      <c r="BA58" s="13">
        <v>14191.774086199999</v>
      </c>
      <c r="BB58" s="11">
        <v>6167</v>
      </c>
      <c r="BC58" s="11">
        <v>14234.102561199999</v>
      </c>
      <c r="BD58" s="11">
        <f>SUM(AP58,BB58)</f>
        <v>11053</v>
      </c>
      <c r="BE58" s="11">
        <f>SUM(AQ58,BC58)</f>
        <v>15478.195693399999</v>
      </c>
      <c r="BF58" s="7">
        <v>0</v>
      </c>
      <c r="BG58" s="7">
        <v>0</v>
      </c>
    </row>
    <row r="59" spans="3:59" s="1" customFormat="1" ht="19.149999999999999" customHeight="1" x14ac:dyDescent="0.25">
      <c r="C59" s="10" t="s">
        <v>78</v>
      </c>
      <c r="D59" s="11">
        <v>1822</v>
      </c>
      <c r="E59" s="11">
        <v>23088.315015299999</v>
      </c>
      <c r="F59" s="11">
        <v>24242</v>
      </c>
      <c r="G59" s="11">
        <v>51428.818674100003</v>
      </c>
      <c r="H59" s="11">
        <v>17465</v>
      </c>
      <c r="I59" s="11">
        <v>29105.3427557</v>
      </c>
      <c r="J59" s="11">
        <v>91</v>
      </c>
      <c r="K59" s="11">
        <v>27395.064050600002</v>
      </c>
      <c r="L59" s="11">
        <v>1170</v>
      </c>
      <c r="M59" s="11">
        <v>127736.2866187</v>
      </c>
      <c r="N59" s="11">
        <f>SUM(D59,F59,J59,L59)</f>
        <v>27325</v>
      </c>
      <c r="O59" s="11">
        <f>SUM(E59,G59,K59,M59)</f>
        <v>229648.48435869999</v>
      </c>
      <c r="P59" s="11">
        <v>28507</v>
      </c>
      <c r="Q59" s="11">
        <v>675735.08022400003</v>
      </c>
      <c r="R59" s="11">
        <v>6594</v>
      </c>
      <c r="S59" s="11">
        <v>601154.84234450001</v>
      </c>
      <c r="T59" s="11">
        <v>6782</v>
      </c>
      <c r="U59" s="11">
        <v>467308.8484439</v>
      </c>
      <c r="V59" s="11">
        <v>43</v>
      </c>
      <c r="W59" s="11">
        <v>3874.7070663999998</v>
      </c>
      <c r="X59" s="11">
        <v>95</v>
      </c>
      <c r="Y59" s="11">
        <v>1146.3549147000001</v>
      </c>
      <c r="Z59" s="11">
        <v>42021</v>
      </c>
      <c r="AA59" s="11">
        <v>1749219.8329934999</v>
      </c>
      <c r="AB59" s="11">
        <v>9</v>
      </c>
      <c r="AC59" s="11">
        <v>5434.3367638999998</v>
      </c>
      <c r="AD59" s="11">
        <v>2897</v>
      </c>
      <c r="AE59" s="11">
        <v>18608.888557499999</v>
      </c>
      <c r="AF59" s="11">
        <v>12424</v>
      </c>
      <c r="AG59" s="11">
        <v>114753.04424839999</v>
      </c>
      <c r="AH59" s="11">
        <v>3</v>
      </c>
      <c r="AI59" s="11">
        <v>19964.608639999999</v>
      </c>
      <c r="AJ59" s="11">
        <v>15</v>
      </c>
      <c r="AK59" s="11">
        <v>1338.5519244</v>
      </c>
      <c r="AL59" s="11">
        <v>10781</v>
      </c>
      <c r="AM59" s="11">
        <v>4887.2203329000004</v>
      </c>
      <c r="AN59" s="11">
        <v>26129</v>
      </c>
      <c r="AO59" s="11">
        <v>164986.6504671</v>
      </c>
      <c r="AP59" s="11">
        <f t="shared" si="0"/>
        <v>95475</v>
      </c>
      <c r="AQ59" s="11">
        <f t="shared" si="1"/>
        <v>2143854.9678193</v>
      </c>
      <c r="AR59" s="13">
        <v>418</v>
      </c>
      <c r="AS59" s="13">
        <v>787824.07912440004</v>
      </c>
      <c r="AT59" s="13">
        <v>1165</v>
      </c>
      <c r="AU59" s="13">
        <v>28071.316594399999</v>
      </c>
      <c r="AV59" s="13">
        <v>32512</v>
      </c>
      <c r="AW59" s="13">
        <v>1012190.1943484</v>
      </c>
      <c r="AX59" s="13">
        <v>146031</v>
      </c>
      <c r="AY59" s="13">
        <v>240414.08843870001</v>
      </c>
      <c r="AZ59" s="13">
        <v>406827</v>
      </c>
      <c r="BA59" s="13">
        <v>5512725.7008400001</v>
      </c>
      <c r="BB59" s="11">
        <v>586953</v>
      </c>
      <c r="BC59" s="11">
        <v>7581225.3793459004</v>
      </c>
      <c r="BD59" s="11">
        <f>SUM(AP59,BB59)</f>
        <v>682428</v>
      </c>
      <c r="BE59" s="11">
        <f>SUM(AQ59,BC59)</f>
        <v>9725080.3471652009</v>
      </c>
      <c r="BF59" s="6">
        <v>38743</v>
      </c>
      <c r="BG59" s="6">
        <v>143446.21231939999</v>
      </c>
    </row>
    <row r="62" spans="3:59" ht="15.75" x14ac:dyDescent="0.25">
      <c r="AO62" s="15"/>
      <c r="AP62" s="15"/>
    </row>
  </sheetData>
  <mergeCells count="38">
    <mergeCell ref="B1:Z2"/>
    <mergeCell ref="BD9:BE10"/>
    <mergeCell ref="X10:Y10"/>
    <mergeCell ref="Z10:AA10"/>
    <mergeCell ref="AB9:AO9"/>
    <mergeCell ref="AB10:AC10"/>
    <mergeCell ref="N10:O10"/>
    <mergeCell ref="AR9:BA9"/>
    <mergeCell ref="AR10:AS10"/>
    <mergeCell ref="AT10:AU10"/>
    <mergeCell ref="AV10:AW10"/>
    <mergeCell ref="AX10:AY10"/>
    <mergeCell ref="AZ10:BA10"/>
    <mergeCell ref="BB9:BC10"/>
    <mergeCell ref="D8:BE8"/>
    <mergeCell ref="BF9:BG10"/>
    <mergeCell ref="BF8:BG8"/>
    <mergeCell ref="C8:C11"/>
    <mergeCell ref="D9:M9"/>
    <mergeCell ref="D10:E10"/>
    <mergeCell ref="F10:G10"/>
    <mergeCell ref="H10:I10"/>
    <mergeCell ref="J10:K10"/>
    <mergeCell ref="L10:M10"/>
    <mergeCell ref="P9:AA9"/>
    <mergeCell ref="P10:Q10"/>
    <mergeCell ref="R10:S10"/>
    <mergeCell ref="T10:U10"/>
    <mergeCell ref="V10:W10"/>
    <mergeCell ref="AN10:AO10"/>
    <mergeCell ref="BD4:BE5"/>
    <mergeCell ref="AO62:AP62"/>
    <mergeCell ref="AD10:AE10"/>
    <mergeCell ref="AF10:AG10"/>
    <mergeCell ref="AH10:AI10"/>
    <mergeCell ref="AJ10:AK10"/>
    <mergeCell ref="AL10:AM10"/>
    <mergeCell ref="AP10:AQ10"/>
  </mergeCells>
  <pageMargins left="0.37" right="0.26" top="0.17" bottom="0.28000000000000003" header="0.17" footer="0.36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2025-05-05T05:53:10Z</cp:lastPrinted>
  <dcterms:created xsi:type="dcterms:W3CDTF">2025-04-29T04:26:40Z</dcterms:created>
  <dcterms:modified xsi:type="dcterms:W3CDTF">2025-05-05T05:53:54Z</dcterms:modified>
</cp:coreProperties>
</file>